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eil.SPORTON\Desktop\3GPP\R4 template\"/>
    </mc:Choice>
  </mc:AlternateContent>
  <xr:revisionPtr revIDLastSave="0" documentId="13_ncr:1_{915CE05F-B038-4CD1-8343-88109CE89B53}" xr6:coauthVersionLast="36" xr6:coauthVersionMax="47" xr10:uidLastSave="{00000000-0000-0000-0000-000000000000}"/>
  <bookViews>
    <workbookView xWindow="16350" yWindow="-100" windowWidth="33120" windowHeight="18000" activeTab="1" xr2:uid="{00000000-000D-0000-FFFF-FFFF00000000}"/>
  </bookViews>
  <sheets>
    <sheet name="Cover Sheet" sheetId="19" r:id="rId1"/>
    <sheet name="General Info" sheetId="1" r:id="rId2"/>
    <sheet name="Test Scope" sheetId="17" r:id="rId3"/>
    <sheet name="Measurement Results" sheetId="18" r:id="rId4"/>
  </sheets>
  <definedNames>
    <definedName name="_xlnm._FilterDatabase" localSheetId="3" hidden="1">'Measurement Results'!$A$1:$A$347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9" i="18" l="1"/>
  <c r="Y27" i="18"/>
  <c r="I338" i="18"/>
  <c r="V344" i="18"/>
  <c r="L318" i="18"/>
  <c r="I318" i="18"/>
  <c r="Y273" i="18"/>
  <c r="V273" i="18"/>
  <c r="Y344" i="18"/>
  <c r="Y335" i="18"/>
  <c r="L327" i="18"/>
  <c r="I327" i="18"/>
  <c r="Y324" i="18"/>
  <c r="V324" i="18"/>
  <c r="L324" i="18"/>
  <c r="I324" i="18"/>
  <c r="V318" i="18"/>
  <c r="L307" i="18"/>
  <c r="I307" i="18"/>
  <c r="L301" i="18"/>
  <c r="I301" i="18"/>
  <c r="I293" i="18"/>
  <c r="L287" i="18"/>
  <c r="L273" i="18"/>
  <c r="I273" i="18"/>
  <c r="L267" i="18"/>
  <c r="I267" i="18"/>
  <c r="I259" i="18"/>
  <c r="I253" i="18"/>
  <c r="L253" i="18"/>
  <c r="Y239" i="18"/>
  <c r="V239" i="18"/>
  <c r="Y233" i="18"/>
  <c r="V233" i="18"/>
  <c r="Y184" i="18"/>
  <c r="I190" i="18"/>
  <c r="L187" i="18"/>
  <c r="I184" i="18"/>
  <c r="L174" i="18"/>
  <c r="L171" i="18"/>
  <c r="L168" i="18"/>
  <c r="I174" i="18"/>
  <c r="I168" i="18"/>
  <c r="Y174" i="18"/>
  <c r="Y168" i="18"/>
  <c r="V174" i="18"/>
  <c r="V168" i="18"/>
  <c r="Y158" i="18"/>
  <c r="V158" i="18"/>
  <c r="L158" i="18"/>
  <c r="I158" i="18"/>
  <c r="L155" i="18"/>
  <c r="I155" i="18"/>
  <c r="L152" i="18"/>
  <c r="I152" i="18"/>
  <c r="Y225" i="18" l="1"/>
  <c r="L225" i="18"/>
  <c r="Y222" i="18"/>
  <c r="V222" i="18"/>
  <c r="L222" i="18"/>
  <c r="Y219" i="18"/>
  <c r="L219" i="18"/>
  <c r="Y216" i="18"/>
  <c r="V216" i="18"/>
  <c r="Y206" i="18"/>
  <c r="V206" i="18"/>
  <c r="L206" i="18"/>
  <c r="L203" i="18"/>
  <c r="Y200" i="18"/>
  <c r="V200" i="18"/>
  <c r="L200" i="18"/>
  <c r="Y190" i="18"/>
  <c r="V190" i="18"/>
  <c r="V184" i="18"/>
  <c r="Y145" i="18"/>
  <c r="L145" i="18"/>
  <c r="I145" i="18"/>
  <c r="Y142" i="18"/>
  <c r="V142" i="18"/>
  <c r="L142" i="18"/>
  <c r="I142" i="18"/>
  <c r="Y139" i="18"/>
  <c r="L139" i="18"/>
  <c r="I139" i="18"/>
  <c r="Y136" i="18"/>
  <c r="V136" i="18"/>
  <c r="L136" i="18"/>
  <c r="I136" i="18"/>
  <c r="Y126" i="18"/>
  <c r="V126" i="18"/>
  <c r="L126" i="18"/>
  <c r="I126" i="18"/>
  <c r="Y120" i="18"/>
  <c r="V120" i="18"/>
  <c r="L120" i="18"/>
  <c r="I120" i="18"/>
  <c r="L113" i="18"/>
  <c r="L110" i="18"/>
  <c r="I110" i="18"/>
  <c r="L107" i="18"/>
  <c r="L104" i="18"/>
  <c r="I104" i="18"/>
  <c r="Y94" i="18"/>
  <c r="V94" i="18"/>
  <c r="Y91" i="18"/>
  <c r="L91" i="18"/>
  <c r="I91" i="18"/>
  <c r="Y78" i="18"/>
  <c r="V78" i="18"/>
  <c r="L78" i="18"/>
  <c r="I78" i="18"/>
  <c r="V72" i="18"/>
  <c r="L72" i="18"/>
  <c r="I72" i="18"/>
  <c r="Y61" i="18"/>
  <c r="V61" i="18"/>
  <c r="L61" i="18"/>
  <c r="I61" i="18"/>
  <c r="Y44" i="18"/>
  <c r="L44" i="18"/>
  <c r="I44" i="18"/>
  <c r="V38" i="18"/>
  <c r="L38" i="18"/>
  <c r="I38" i="18"/>
  <c r="V27" i="18"/>
  <c r="L27" i="18"/>
  <c r="I27" i="18"/>
  <c r="L24" i="18"/>
  <c r="I24" i="18"/>
  <c r="L21" i="18"/>
  <c r="I21" i="18"/>
  <c r="V10" i="18"/>
  <c r="L10" i="18"/>
  <c r="I10" i="18"/>
  <c r="L4" i="18"/>
  <c r="I4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<sst xmlns="http://schemas.openxmlformats.org/spreadsheetml/2006/main" count="1972" uniqueCount="128">
  <si>
    <t>Bandwidth</t>
  </si>
  <si>
    <t>SCS</t>
  </si>
  <si>
    <t>RB allocation</t>
  </si>
  <si>
    <t>Test Methodology</t>
  </si>
  <si>
    <t>Test system</t>
  </si>
  <si>
    <t>Test configuration</t>
  </si>
  <si>
    <t>General DUT  information</t>
  </si>
  <si>
    <t xml:space="preserve">UE Type </t>
  </si>
  <si>
    <t>Smartphone</t>
  </si>
  <si>
    <t>Power Class</t>
  </si>
  <si>
    <t xml:space="preserve">UE size </t>
  </si>
  <si>
    <t>Operation Mode</t>
  </si>
  <si>
    <t>NR Standalone (SA)</t>
  </si>
  <si>
    <t>UE information disclosure</t>
  </si>
  <si>
    <t>Test Conditions</t>
  </si>
  <si>
    <t>Usage Mode</t>
  </si>
  <si>
    <r>
      <rPr>
        <b/>
        <sz val="11"/>
        <color theme="1"/>
        <rFont val="Calibri"/>
        <family val="2"/>
        <scheme val="minor"/>
      </rPr>
      <t>Hand phantom only (Browsing mode)</t>
    </r>
    <r>
      <rPr>
        <sz val="11"/>
        <color theme="1"/>
        <rFont val="Calibri"/>
        <family val="2"/>
        <scheme val="minor"/>
      </rPr>
      <t xml:space="preserve">: Hand Left (HL) and Hand Right (HR) 
</t>
    </r>
    <r>
      <rPr>
        <b/>
        <sz val="11"/>
        <color theme="1"/>
        <rFont val="Calibri"/>
        <family val="2"/>
        <scheme val="minor"/>
      </rPr>
      <t>Head and Hand phantoms (talk mode)</t>
    </r>
    <r>
      <rPr>
        <sz val="11"/>
        <color theme="1"/>
        <rFont val="Calibri"/>
        <family val="2"/>
        <scheme val="minor"/>
      </rPr>
      <t>: Beside Head and Hand Left Side (BHHL) and Beside Head and Hand Right Side (BHHR)</t>
    </r>
  </si>
  <si>
    <t>Hand Phantom</t>
  </si>
  <si>
    <t xml:space="preserve">Measurement Step size </t>
  </si>
  <si>
    <t>Summation form</t>
  </si>
  <si>
    <t>Lab information</t>
  </si>
  <si>
    <t>Name</t>
  </si>
  <si>
    <t>Location</t>
  </si>
  <si>
    <t>Yes</t>
  </si>
  <si>
    <t xml:space="preserve">Test Methodology: </t>
  </si>
  <si>
    <t>Anechoic Chamber</t>
  </si>
  <si>
    <t>gNodeB Emulator</t>
  </si>
  <si>
    <t>t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</si>
  <si>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</si>
  <si>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</si>
  <si>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</si>
  <si>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</si>
  <si>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</si>
  <si>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t>Estimated date of last verfication of Hand Phantom (Note5)</t>
  </si>
  <si>
    <r>
      <rPr>
        <b/>
        <sz val="11"/>
        <color theme="1"/>
        <rFont val="Calibri"/>
        <family val="2"/>
        <scheme val="minor"/>
      </rPr>
      <t>Note 5</t>
    </r>
    <r>
      <rPr>
        <sz val="11"/>
        <color theme="1"/>
        <rFont val="Calibri"/>
        <family val="2"/>
        <scheme val="minor"/>
      </rPr>
      <t>: CTIA recommended "Phantom Hand compliance" or any equivalent Hand Phantom verification procedure</t>
    </r>
  </si>
  <si>
    <t>Operating Band</t>
  </si>
  <si>
    <t>UL Channel</t>
  </si>
  <si>
    <t>DL Channel</t>
  </si>
  <si>
    <t>Browse-TRP_average (dBm)</t>
  </si>
  <si>
    <t>HL</t>
  </si>
  <si>
    <t>HR</t>
  </si>
  <si>
    <t>Low</t>
  </si>
  <si>
    <t>Mid</t>
  </si>
  <si>
    <t>High</t>
  </si>
  <si>
    <t>TRP (dBm)
Talk mode</t>
  </si>
  <si>
    <t>Talk-TRP_average (dBm)</t>
  </si>
  <si>
    <t>TRP (dBm)
Browse mode</t>
  </si>
  <si>
    <t>BHHL</t>
  </si>
  <si>
    <t>BHHR</t>
  </si>
  <si>
    <t>DUT-2</t>
  </si>
  <si>
    <t>DUT-3</t>
  </si>
  <si>
    <t>DUT-4</t>
  </si>
  <si>
    <t>DUT-5</t>
  </si>
  <si>
    <t>DUT-6</t>
  </si>
  <si>
    <t>DUT-7</t>
  </si>
  <si>
    <t>DUT-8</t>
  </si>
  <si>
    <t>DUT-9</t>
  </si>
  <si>
    <t>DUT-10</t>
  </si>
  <si>
    <t>DUT-11</t>
  </si>
  <si>
    <t>DUT-12</t>
  </si>
  <si>
    <t>DUT-13</t>
  </si>
  <si>
    <t>DUT-14</t>
  </si>
  <si>
    <t>DUT-15</t>
  </si>
  <si>
    <t>DUT-16</t>
  </si>
  <si>
    <t>DUT-17</t>
  </si>
  <si>
    <t>DUT-18</t>
  </si>
  <si>
    <t>DUT-19</t>
  </si>
  <si>
    <t>DUT-20</t>
  </si>
  <si>
    <t>DUT-21</t>
  </si>
  <si>
    <t>n7</t>
  </si>
  <si>
    <t>Band for 1Tx FR1 TRP TRS Performance Test Campaign</t>
  </si>
  <si>
    <t>Targeted bands</t>
  </si>
  <si>
    <t>n3, n5, n7, n8; detailed test cases in Worksheet "Test Scope"</t>
  </si>
  <si>
    <t>detailed configurations for each band in TS 38.161 Clause 5.3</t>
  </si>
  <si>
    <t>Anechoic Chamber system</t>
  </si>
  <si>
    <t>Refer to 3GPP TS 38.161</t>
  </si>
  <si>
    <t>PC3 with 1Tx</t>
  </si>
  <si>
    <t>Size 1 (width &gt;72mm and ≤92mm)  and Size 2 (width ≤72mm)</t>
  </si>
  <si>
    <t>UE information ONLY to RAN4 Secretary (use template in R4-2512613)</t>
  </si>
  <si>
    <t>PDA Hand or Wide Grip Hand (depending on the device size)</t>
  </si>
  <si>
    <t>TRP: 15 degree
TRS: 30 degree</t>
  </si>
  <si>
    <r>
      <rPr>
        <sz val="11"/>
        <rFont val="Calibri"/>
        <family val="2"/>
        <scheme val="minor"/>
      </rP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Calibri"/>
        <family val="2"/>
        <scheme val="minor"/>
      </rPr>
      <t xml:space="preserve"> weighting or Clenshaw-Curtis</t>
    </r>
  </si>
  <si>
    <t>ISO 17025 accredited lab</t>
  </si>
  <si>
    <t>V3</t>
  </si>
  <si>
    <r>
      <rPr>
        <b/>
        <sz val="11"/>
        <color theme="1"/>
        <rFont val="Calibri"/>
        <family val="2"/>
        <scheme val="minor"/>
      </rPr>
      <t xml:space="preserve">Note 1: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</si>
  <si>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Calibri"/>
        <family val="2"/>
        <scheme val="minor"/>
      </rPr>
      <t xml:space="preserve">Note 2: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</si>
  <si>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t>Note 4: 3GPP TS 38.161 v17.3.0, https://www.3gpp.org/ftp/Specs/archive/38_series/38.161/38161-h30.zip</t>
  </si>
  <si>
    <t>2024-01</t>
  </si>
  <si>
    <t>3 years</t>
  </si>
  <si>
    <t>Sporton International (USA) INC.</t>
  </si>
  <si>
    <t>Keysight UXM E7515E and Anritsu MT8000a</t>
  </si>
  <si>
    <t>Table 1: targeted TRP/TRS OTA requirements for Rel-19</t>
  </si>
  <si>
    <t>Band</t>
  </si>
  <si>
    <t xml:space="preserve">TRS </t>
  </si>
  <si>
    <t>1Tx TRP PC3</t>
  </si>
  <si>
    <t>Browse</t>
  </si>
  <si>
    <t>Talk</t>
  </si>
  <si>
    <t>n3</t>
  </si>
  <si>
    <t>R19</t>
  </si>
  <si>
    <t>R19 (note)</t>
  </si>
  <si>
    <t>n5</t>
  </si>
  <si>
    <t>n8</t>
  </si>
  <si>
    <t>DUT-1</t>
  </si>
  <si>
    <t>TRS (dBm)
Talk mode</t>
  </si>
  <si>
    <t>Talk-TRS_average (dBm)</t>
  </si>
  <si>
    <t>TRS (dBm)
Browse mode</t>
  </si>
  <si>
    <t>Browse-TRS_average (dBm)</t>
  </si>
  <si>
    <t>n3 20MHz (15kHz SCS)</t>
  </si>
  <si>
    <t>PC3</t>
  </si>
  <si>
    <t>n5 15MHz (15kHz SCS)</t>
  </si>
  <si>
    <t>n7 15MHz (15kHz SCS)</t>
  </si>
  <si>
    <t>n8 15MHz (15kHz SCS)</t>
  </si>
  <si>
    <t>1175 Montague Expyway, Milpitas CA 95035 U.S.A.</t>
  </si>
  <si>
    <t>3GPP TSG RAN WG4 Meeting #117
Dallas, USA, Nov. 17-21, 2025</t>
  </si>
  <si>
    <t>Tdoc number:</t>
  </si>
  <si>
    <t>R4-2520197</t>
  </si>
  <si>
    <t>Agenda item:</t>
  </si>
  <si>
    <t>6.9.2.1</t>
  </si>
  <si>
    <t>Source:</t>
  </si>
  <si>
    <t xml:space="preserve">Sporton International </t>
  </si>
  <si>
    <t>Title:</t>
  </si>
  <si>
    <t>3GPP Rel-19 OTA TRP TRS 1TX AC measurement campaign results</t>
  </si>
  <si>
    <t>Document for:</t>
  </si>
  <si>
    <t>Information</t>
  </si>
  <si>
    <t>WI/SI:</t>
  </si>
  <si>
    <t>TRP_TRS_MIMO_OTA_Ph3</t>
  </si>
  <si>
    <t>Abstract:</t>
  </si>
  <si>
    <t>This spreadsheet presents the Rel-19 measurement results for 1Tx TRP TRS Performance Test Campaign from Sporton USA test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</si>
</sst>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09]ddd;@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sz val="11"/>
      <name val="Calibri"/>
      <family val="2"/>
      <scheme val="minor"/>
    </font>
    <font>
      <sz val="11"/>
      <name val="Symbol"/>
      <family val="1"/>
      <charset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 Black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theme="0"/>
      <name val="Arial Rounded MT Bold"/>
      <family val="2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12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/>
      <right style="medium">
        <color auto="1"/>
      </right>
      <top/>
      <bottom style="medium">
        <color rgb="FF353C4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8397A2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1" fillId="0" borderId="0"/>
    <xf numFmtId="0" fontId="3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10" borderId="9" applyNumberFormat="0" applyAlignment="0" applyProtection="0"/>
    <xf numFmtId="0" fontId="21" fillId="11" borderId="10" applyNumberFormat="0" applyAlignment="0" applyProtection="0"/>
    <xf numFmtId="0" fontId="22" fillId="11" borderId="9" applyNumberFormat="0" applyAlignment="0" applyProtection="0"/>
    <xf numFmtId="0" fontId="23" fillId="0" borderId="11" applyNumberFormat="0" applyFill="0" applyAlignment="0" applyProtection="0"/>
    <xf numFmtId="0" fontId="24" fillId="12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2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7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7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7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7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8" fillId="0" borderId="0"/>
    <xf numFmtId="0" fontId="14" fillId="0" borderId="0"/>
    <xf numFmtId="0" fontId="28" fillId="0" borderId="0"/>
    <xf numFmtId="0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/>
    <xf numFmtId="0" fontId="14" fillId="0" borderId="0"/>
    <xf numFmtId="0" fontId="14" fillId="13" borderId="13" applyNumberFormat="0" applyFont="0" applyAlignment="0" applyProtection="0"/>
    <xf numFmtId="165" fontId="14" fillId="0" borderId="0"/>
    <xf numFmtId="0" fontId="32" fillId="0" borderId="0" applyNumberFormat="0" applyFill="0" applyBorder="0" applyAlignment="0" applyProtection="0"/>
    <xf numFmtId="0" fontId="33" fillId="9" borderId="0" applyNumberFormat="0" applyBorder="0" applyAlignment="0" applyProtection="0"/>
    <xf numFmtId="0" fontId="14" fillId="13" borderId="13" applyNumberFormat="0" applyFont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33" borderId="0" applyNumberFormat="0" applyBorder="0" applyAlignment="0" applyProtection="0"/>
    <xf numFmtId="0" fontId="14" fillId="37" borderId="0" applyNumberFormat="0" applyBorder="0" applyAlignment="0" applyProtection="0"/>
    <xf numFmtId="0" fontId="38" fillId="0" borderId="0"/>
    <xf numFmtId="0" fontId="40" fillId="0" borderId="0" applyNumberFormat="0" applyFill="0" applyBorder="0" applyAlignment="0" applyProtection="0"/>
    <xf numFmtId="0" fontId="41" fillId="0" borderId="0"/>
  </cellStyleXfs>
  <cellXfs count="98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wrapText="1"/>
    </xf>
    <xf numFmtId="0" fontId="12" fillId="0" borderId="0" xfId="0" applyFont="1"/>
    <xf numFmtId="0" fontId="12" fillId="0" borderId="0" xfId="0" applyFont="1" applyAlignment="1">
      <alignment wrapText="1"/>
    </xf>
    <xf numFmtId="164" fontId="9" fillId="5" borderId="1" xfId="77" applyNumberFormat="1" applyFont="1" applyFill="1" applyBorder="1" applyAlignment="1">
      <alignment horizontal="center" vertical="center" wrapText="1"/>
    </xf>
    <xf numFmtId="164" fontId="9" fillId="6" borderId="1" xfId="77" applyNumberFormat="1" applyFont="1" applyFill="1" applyBorder="1" applyAlignment="1">
      <alignment horizontal="center" vertical="center" wrapText="1"/>
    </xf>
    <xf numFmtId="164" fontId="31" fillId="6" borderId="1" xfId="77" applyNumberFormat="1" applyFont="1" applyFill="1" applyBorder="1" applyAlignment="1">
      <alignment horizontal="center" vertical="center" wrapText="1"/>
    </xf>
    <xf numFmtId="164" fontId="9" fillId="38" borderId="1" xfId="77" applyNumberFormat="1" applyFont="1" applyFill="1" applyBorder="1" applyAlignment="1">
      <alignment horizontal="center" vertical="center" wrapText="1"/>
    </xf>
    <xf numFmtId="164" fontId="31" fillId="5" borderId="1" xfId="77" applyNumberFormat="1" applyFont="1" applyFill="1" applyBorder="1" applyAlignment="1">
      <alignment horizontal="center" vertical="center" wrapText="1"/>
    </xf>
    <xf numFmtId="0" fontId="34" fillId="0" borderId="0" xfId="0" applyFont="1"/>
    <xf numFmtId="0" fontId="35" fillId="0" borderId="0" xfId="0" applyFont="1" applyAlignment="1">
      <alignment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39" borderId="21" xfId="0" applyFont="1" applyFill="1" applyBorder="1" applyAlignment="1">
      <alignment horizontal="right" vertical="center" wrapText="1"/>
    </xf>
    <xf numFmtId="0" fontId="36" fillId="39" borderId="22" xfId="0" applyFont="1" applyFill="1" applyBorder="1" applyAlignment="1">
      <alignment horizontal="right" vertical="center" wrapText="1"/>
    </xf>
    <xf numFmtId="0" fontId="36" fillId="0" borderId="0" xfId="0" applyFont="1" applyAlignment="1">
      <alignment horizontal="right" vertical="center" wrapText="1"/>
    </xf>
    <xf numFmtId="0" fontId="36" fillId="39" borderId="24" xfId="0" applyFont="1" applyFill="1" applyBorder="1" applyAlignment="1">
      <alignment horizontal="right" vertical="center" wrapText="1"/>
    </xf>
    <xf numFmtId="0" fontId="36" fillId="39" borderId="25" xfId="0" applyFont="1" applyFill="1" applyBorder="1" applyAlignment="1">
      <alignment horizontal="right" vertical="center" wrapText="1"/>
    </xf>
    <xf numFmtId="0" fontId="0" fillId="0" borderId="29" xfId="0" applyBorder="1"/>
    <xf numFmtId="0" fontId="7" fillId="3" borderId="35" xfId="77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center" wrapText="1"/>
    </xf>
    <xf numFmtId="164" fontId="9" fillId="38" borderId="15" xfId="77" applyNumberFormat="1" applyFont="1" applyFill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164" fontId="9" fillId="38" borderId="32" xfId="77" applyNumberFormat="1" applyFont="1" applyFill="1" applyBorder="1" applyAlignment="1">
      <alignment horizontal="center" vertical="center" wrapText="1"/>
    </xf>
    <xf numFmtId="0" fontId="0" fillId="0" borderId="41" xfId="0" applyBorder="1"/>
    <xf numFmtId="164" fontId="9" fillId="38" borderId="35" xfId="77" applyNumberFormat="1" applyFont="1" applyFill="1" applyBorder="1" applyAlignment="1">
      <alignment horizontal="center" vertical="center" wrapText="1"/>
    </xf>
    <xf numFmtId="164" fontId="9" fillId="5" borderId="35" xfId="77" applyNumberFormat="1" applyFont="1" applyFill="1" applyBorder="1" applyAlignment="1">
      <alignment horizontal="center" vertical="center" wrapText="1"/>
    </xf>
    <xf numFmtId="164" fontId="9" fillId="6" borderId="35" xfId="77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0" xfId="79"/>
    <xf numFmtId="0" fontId="34" fillId="0" borderId="0" xfId="0" applyFont="1" applyAlignment="1">
      <alignment horizontal="center"/>
    </xf>
    <xf numFmtId="0" fontId="35" fillId="0" borderId="16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7" fillId="3" borderId="30" xfId="77" applyFont="1" applyFill="1" applyBorder="1" applyAlignment="1">
      <alignment horizontal="center" vertical="center" wrapText="1"/>
    </xf>
    <xf numFmtId="0" fontId="7" fillId="3" borderId="36" xfId="77" applyFont="1" applyFill="1" applyBorder="1" applyAlignment="1">
      <alignment horizontal="center" vertical="center" wrapText="1"/>
    </xf>
    <xf numFmtId="0" fontId="8" fillId="0" borderId="37" xfId="77" applyFont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0" fontId="8" fillId="0" borderId="5" xfId="77" applyFont="1" applyBorder="1" applyAlignment="1">
      <alignment horizontal="center" vertical="center" wrapText="1"/>
    </xf>
    <xf numFmtId="0" fontId="8" fillId="0" borderId="15" xfId="77" applyFont="1" applyBorder="1" applyAlignment="1">
      <alignment horizontal="center" vertical="center" wrapText="1"/>
    </xf>
    <xf numFmtId="164" fontId="9" fillId="4" borderId="15" xfId="77" applyNumberFormat="1" applyFont="1" applyFill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0" fontId="8" fillId="38" borderId="37" xfId="77" applyFont="1" applyFill="1" applyBorder="1" applyAlignment="1">
      <alignment horizontal="center" vertical="center" wrapText="1"/>
    </xf>
    <xf numFmtId="0" fontId="8" fillId="38" borderId="4" xfId="77" applyFont="1" applyFill="1" applyBorder="1" applyAlignment="1">
      <alignment horizontal="center" vertical="center" wrapText="1"/>
    </xf>
    <xf numFmtId="164" fontId="9" fillId="38" borderId="38" xfId="77" applyNumberFormat="1" applyFont="1" applyFill="1" applyBorder="1" applyAlignment="1">
      <alignment horizontal="center" vertical="center" wrapText="1"/>
    </xf>
    <xf numFmtId="164" fontId="9" fillId="38" borderId="39" xfId="77" applyNumberFormat="1" applyFont="1" applyFill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7" fillId="3" borderId="32" xfId="77" applyFont="1" applyFill="1" applyBorder="1" applyAlignment="1">
      <alignment horizontal="center" vertical="center" wrapText="1"/>
    </xf>
    <xf numFmtId="0" fontId="7" fillId="3" borderId="27" xfId="77" applyFont="1" applyFill="1" applyBorder="1" applyAlignment="1">
      <alignment horizontal="center" vertical="center" wrapText="1"/>
    </xf>
    <xf numFmtId="0" fontId="7" fillId="3" borderId="28" xfId="77" applyFont="1" applyFill="1" applyBorder="1" applyAlignment="1">
      <alignment horizontal="center" vertical="center" wrapText="1"/>
    </xf>
    <xf numFmtId="0" fontId="7" fillId="3" borderId="33" xfId="77" applyFont="1" applyFill="1" applyBorder="1" applyAlignment="1">
      <alignment horizontal="center" vertical="center" wrapText="1"/>
    </xf>
    <xf numFmtId="0" fontId="7" fillId="3" borderId="34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3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37" fillId="40" borderId="19" xfId="0" applyFont="1" applyFill="1" applyBorder="1" applyAlignment="1">
      <alignment horizontal="left" wrapText="1"/>
    </xf>
    <xf numFmtId="0" fontId="37" fillId="40" borderId="17" xfId="0" applyFont="1" applyFill="1" applyBorder="1" applyAlignment="1">
      <alignment horizontal="left" wrapText="1"/>
    </xf>
    <xf numFmtId="0" fontId="37" fillId="40" borderId="18" xfId="0" applyFont="1" applyFill="1" applyBorder="1" applyAlignment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31" xfId="77" applyFont="1" applyFill="1" applyBorder="1" applyAlignment="1">
      <alignment horizontal="center" vertical="center" wrapText="1"/>
    </xf>
    <xf numFmtId="164" fontId="9" fillId="38" borderId="36" xfId="77" applyNumberFormat="1" applyFont="1" applyFill="1" applyBorder="1" applyAlignment="1">
      <alignment horizontal="center" vertical="center" wrapText="1"/>
    </xf>
    <xf numFmtId="0" fontId="8" fillId="38" borderId="31" xfId="77" applyFont="1" applyFill="1" applyBorder="1" applyAlignment="1">
      <alignment horizontal="center" vertical="center" wrapText="1"/>
    </xf>
    <xf numFmtId="0" fontId="8" fillId="0" borderId="40" xfId="77" applyFont="1" applyBorder="1" applyAlignment="1">
      <alignment horizontal="center" vertical="center" wrapText="1"/>
    </xf>
    <xf numFmtId="0" fontId="8" fillId="0" borderId="32" xfId="77" applyFont="1" applyBorder="1" applyAlignment="1">
      <alignment horizontal="center" vertical="center" wrapText="1"/>
    </xf>
    <xf numFmtId="164" fontId="9" fillId="38" borderId="15" xfId="77" applyNumberFormat="1" applyFont="1" applyFill="1" applyBorder="1" applyAlignment="1">
      <alignment horizontal="center" vertical="center" wrapText="1"/>
    </xf>
    <xf numFmtId="164" fontId="9" fillId="38" borderId="1" xfId="77" applyNumberFormat="1" applyFont="1" applyFill="1" applyBorder="1" applyAlignment="1">
      <alignment horizontal="center" vertical="center" wrapText="1"/>
    </xf>
    <xf numFmtId="164" fontId="9" fillId="38" borderId="35" xfId="77" applyNumberFormat="1" applyFont="1" applyFill="1" applyBorder="1" applyAlignment="1">
      <alignment horizontal="center" vertical="center" wrapText="1"/>
    </xf>
    <xf numFmtId="164" fontId="9" fillId="4" borderId="38" xfId="77" applyNumberFormat="1" applyFont="1" applyFill="1" applyBorder="1" applyAlignment="1">
      <alignment horizontal="center" vertical="center" wrapText="1"/>
    </xf>
    <xf numFmtId="164" fontId="9" fillId="4" borderId="39" xfId="77" applyNumberFormat="1" applyFont="1" applyFill="1" applyBorder="1" applyAlignment="1">
      <alignment horizontal="center" vertical="center" wrapText="1"/>
    </xf>
    <xf numFmtId="0" fontId="8" fillId="41" borderId="37" xfId="77" applyFont="1" applyFill="1" applyBorder="1" applyAlignment="1">
      <alignment horizontal="center" vertical="center" wrapText="1"/>
    </xf>
    <xf numFmtId="0" fontId="8" fillId="41" borderId="4" xfId="77" applyFont="1" applyFill="1" applyBorder="1" applyAlignment="1">
      <alignment horizontal="center" vertical="center" wrapText="1"/>
    </xf>
    <xf numFmtId="0" fontId="8" fillId="0" borderId="31" xfId="77" applyFont="1" applyBorder="1" applyAlignment="1">
      <alignment horizontal="center" vertical="center" wrapText="1"/>
    </xf>
    <xf numFmtId="164" fontId="9" fillId="4" borderId="35" xfId="77" applyNumberFormat="1" applyFont="1" applyFill="1" applyBorder="1" applyAlignment="1">
      <alignment horizontal="center" vertical="center" wrapText="1"/>
    </xf>
    <xf numFmtId="164" fontId="9" fillId="4" borderId="36" xfId="77" applyNumberFormat="1" applyFont="1" applyFill="1" applyBorder="1" applyAlignment="1">
      <alignment horizontal="center" vertical="center" wrapText="1"/>
    </xf>
    <xf numFmtId="164" fontId="9" fillId="38" borderId="40" xfId="77" applyNumberFormat="1" applyFont="1" applyFill="1" applyBorder="1" applyAlignment="1">
      <alignment horizontal="center" vertical="center" wrapText="1"/>
    </xf>
    <xf numFmtId="164" fontId="9" fillId="38" borderId="5" xfId="77" applyNumberFormat="1" applyFont="1" applyFill="1" applyBorder="1" applyAlignment="1">
      <alignment horizontal="center" vertical="center" wrapText="1"/>
    </xf>
    <xf numFmtId="164" fontId="9" fillId="38" borderId="32" xfId="77" applyNumberFormat="1" applyFont="1" applyFill="1" applyBorder="1" applyAlignment="1">
      <alignment horizontal="center" vertical="center" wrapText="1"/>
    </xf>
    <xf numFmtId="0" fontId="39" fillId="0" borderId="0" xfId="136" applyFont="1" applyAlignment="1">
      <alignment wrapText="1"/>
    </xf>
    <xf numFmtId="0" fontId="39" fillId="0" borderId="0" xfId="136" applyFont="1"/>
    <xf numFmtId="0" fontId="38" fillId="0" borderId="0" xfId="136"/>
    <xf numFmtId="0" fontId="38" fillId="0" borderId="0" xfId="136" applyAlignment="1">
      <alignment wrapText="1"/>
    </xf>
    <xf numFmtId="0" fontId="38" fillId="0" borderId="0" xfId="136" applyFill="1"/>
  </cellXfs>
  <cellStyles count="139">
    <cellStyle name="20% - Accent1" xfId="95" builtinId="30" customBuiltin="1"/>
    <cellStyle name="20% - Accent2" xfId="98" builtinId="34" customBuiltin="1"/>
    <cellStyle name="20% - Accent3" xfId="101" builtinId="38" customBuiltin="1"/>
    <cellStyle name="20% - Accent4" xfId="104" builtinId="42" customBuiltin="1"/>
    <cellStyle name="20% - Accent5" xfId="107" builtinId="46" customBuiltin="1"/>
    <cellStyle name="20% - Accent6" xfId="110" builtinId="50" customBuiltin="1"/>
    <cellStyle name="40% - Accent1" xfId="96" builtinId="31" customBuiltin="1"/>
    <cellStyle name="40% - Accent2" xfId="99" builtinId="35" customBuiltin="1"/>
    <cellStyle name="40% - Accent3" xfId="102" builtinId="39" customBuiltin="1"/>
    <cellStyle name="40% - Accent4" xfId="105" builtinId="43" customBuiltin="1"/>
    <cellStyle name="40% - Accent5" xfId="108" builtinId="47" customBuiltin="1"/>
    <cellStyle name="40% - Accent6" xfId="111" builtinId="51" customBuiltin="1"/>
    <cellStyle name="60% - Accent1" xfId="130" builtinId="32" customBuiltin="1"/>
    <cellStyle name="60% - Accent1 2" xfId="117" xr:uid="{00000000-0005-0000-0000-00007F000000}"/>
    <cellStyle name="60% - Accent2" xfId="131" builtinId="36" customBuiltin="1"/>
    <cellStyle name="60% - Accent2 2" xfId="118" xr:uid="{00000000-0005-0000-0000-000080000000}"/>
    <cellStyle name="60% - Accent3" xfId="132" builtinId="40" customBuiltin="1"/>
    <cellStyle name="60% - Accent3 2" xfId="119" xr:uid="{00000000-0005-0000-0000-000081000000}"/>
    <cellStyle name="60% - Accent4" xfId="133" builtinId="44" customBuiltin="1"/>
    <cellStyle name="60% - Accent4 2" xfId="120" xr:uid="{00000000-0005-0000-0000-000082000000}"/>
    <cellStyle name="60% - Accent5" xfId="134" builtinId="48" customBuiltin="1"/>
    <cellStyle name="60% - Accent5 2" xfId="121" xr:uid="{00000000-0005-0000-0000-000083000000}"/>
    <cellStyle name="60% - Accent6" xfId="135" builtinId="52" customBuiltin="1"/>
    <cellStyle name="60% - Accent6 2" xfId="122" xr:uid="{00000000-0005-0000-0000-000084000000}"/>
    <cellStyle name="Accent1" xfId="94" builtinId="29" customBuiltin="1"/>
    <cellStyle name="Accent2" xfId="97" builtinId="33" customBuiltin="1"/>
    <cellStyle name="Accent3" xfId="100" builtinId="37" customBuiltin="1"/>
    <cellStyle name="Accent4" xfId="103" builtinId="41" customBuiltin="1"/>
    <cellStyle name="Accent5" xfId="106" builtinId="45" customBuiltin="1"/>
    <cellStyle name="Accent6" xfId="109" builtinId="49" customBuiltin="1"/>
    <cellStyle name="Bad" xfId="85" builtinId="27" customBuiltin="1"/>
    <cellStyle name="Calculation" xfId="88" builtinId="22" customBuiltin="1"/>
    <cellStyle name="Check Cell" xfId="90" builtinId="23" customBuiltin="1"/>
    <cellStyle name="Explanatory Text" xfId="92" builtinId="53" customBuilti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6" builtinId="9" hidden="1"/>
    <cellStyle name="Followed Hyperlink" xfId="74" builtinId="9" hidden="1"/>
    <cellStyle name="Followed Hyperlink" xfId="66" builtinId="9" hidden="1"/>
    <cellStyle name="Followed Hyperlink" xfId="58" builtinId="9" hidden="1"/>
    <cellStyle name="Followed Hyperlink" xfId="50" builtinId="9" hidden="1"/>
    <cellStyle name="Followed Hyperlink" xfId="42" builtinId="9" hidden="1"/>
    <cellStyle name="Followed Hyperlink" xfId="34" builtinId="9" hidden="1"/>
    <cellStyle name="Followed Hyperlink" xfId="26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18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4" builtinId="9" hidden="1"/>
    <cellStyle name="Followed Hyperlink" xfId="2" builtinId="9" hidden="1"/>
    <cellStyle name="Good" xfId="84" builtinId="26" customBuiltin="1"/>
    <cellStyle name="Heading 1" xfId="80" builtinId="16" customBuiltin="1"/>
    <cellStyle name="Heading 2" xfId="81" builtinId="17" customBuiltin="1"/>
    <cellStyle name="Heading 3" xfId="82" builtinId="18" customBuiltin="1"/>
    <cellStyle name="Heading 4" xfId="83" builtinId="19" customBuiltin="1"/>
    <cellStyle name="Hyperlink" xfId="55" builtinId="8" hidden="1"/>
    <cellStyle name="Hyperlink" xfId="59" builtinId="8" hidden="1"/>
    <cellStyle name="Hyperlink" xfId="61" builtinId="8" hidden="1"/>
    <cellStyle name="Hyperlink" xfId="63" builtinId="8" hidden="1"/>
    <cellStyle name="Hyperlink" xfId="67" builtinId="8" hidden="1"/>
    <cellStyle name="Hyperlink" xfId="69" builtinId="8" hidden="1"/>
    <cellStyle name="Hyperlink" xfId="71" builtinId="8" hidden="1"/>
    <cellStyle name="Hyperlink" xfId="75" builtinId="8" hidden="1"/>
    <cellStyle name="Hyperlink" xfId="73" builtinId="8" hidden="1"/>
    <cellStyle name="Hyperlink" xfId="65" builtinId="8" hidden="1"/>
    <cellStyle name="Hyperlink" xfId="57" builtinId="8" hidden="1"/>
    <cellStyle name="Hyperlink" xfId="23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41" builtinId="8" hidden="1"/>
    <cellStyle name="Hyperlink" xfId="25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5" builtinId="8" hidden="1"/>
    <cellStyle name="Hyperlink" xfId="7" builtinId="8" hidden="1"/>
    <cellStyle name="Hyperlink" xfId="9" builtinId="8" hidden="1"/>
    <cellStyle name="Hyperlink" xfId="3" builtinId="8" hidden="1"/>
    <cellStyle name="Hyperlink" xfId="1" builtinId="8" hidden="1"/>
    <cellStyle name="Hyperlink" xfId="79" builtinId="8"/>
    <cellStyle name="Hyperlink 2" xfId="137" xr:uid="{00000000-0005-0000-0000-00008E000000}"/>
    <cellStyle name="Input" xfId="86" builtinId="20" customBuiltin="1"/>
    <cellStyle name="Linked Cell" xfId="89" builtinId="24" customBuiltin="1"/>
    <cellStyle name="Neutral" xfId="128" builtinId="28" customBuiltin="1"/>
    <cellStyle name="Neutral 2" xfId="116" xr:uid="{00000000-0005-0000-0000-000085000000}"/>
    <cellStyle name="Normal" xfId="0" builtinId="0"/>
    <cellStyle name="Normal 2" xfId="114" xr:uid="{00000000-0005-0000-0000-000025000000}"/>
    <cellStyle name="Normal 3" xfId="113" xr:uid="{00000000-0005-0000-0000-000026000000}"/>
    <cellStyle name="Normal 3 2" xfId="123" xr:uid="{00000000-0005-0000-0000-000027000000}"/>
    <cellStyle name="Normal 4" xfId="124" xr:uid="{00000000-0005-0000-0000-000028000000}"/>
    <cellStyle name="Normal 5" xfId="112" xr:uid="{00000000-0005-0000-0000-000086000000}"/>
    <cellStyle name="Normal 6" xfId="126" xr:uid="{E6CC7924-868F-485B-8198-848F74848660}"/>
    <cellStyle name="Normal 7" xfId="136" xr:uid="{00000000-0005-0000-0000-00008F000000}"/>
    <cellStyle name="Normal_SEMC OTA Test requirements" xfId="77" xr:uid="{00000000-0005-0000-0000-000000000000}"/>
    <cellStyle name="Note" xfId="129" builtinId="10" customBuiltin="1"/>
    <cellStyle name="Note 2" xfId="125" xr:uid="{00000000-0005-0000-0000-000029000000}"/>
    <cellStyle name="Output" xfId="87" builtinId="21" customBuiltin="1"/>
    <cellStyle name="Title" xfId="127" builtinId="15" customBuiltin="1"/>
    <cellStyle name="Title 2" xfId="115" xr:uid="{00000000-0005-0000-0000-00008D000000}"/>
    <cellStyle name="Total" xfId="93" builtinId="25" customBuiltin="1"/>
    <cellStyle name="Warning Text" xfId="91" builtinId="11" customBuiltin="1"/>
    <cellStyle name="常规 2" xfId="78" xr:uid="{00000000-0005-0000-0000-000028000000}"/>
    <cellStyle name="常规 2 2" xfId="138" xr:uid="{00000000-0005-0000-0000-000032000000}"/>
  </cellStyles>
  <dxfs count="0"/>
  <tableStyles count="0" defaultTableStyle="TableStyleMedium2" defaultPivotStyle="PivotStyleLight16"/>
  <colors>
    <mruColors>
      <color rgb="FF00FA00"/>
      <color rgb="FF99CCFF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Specs/archive/38_series/38.161/38161-h3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9E12B-045A-44D9-A0C4-BDA04903B534}">
  <dimension ref="A2:B10"/>
  <sheetViews>
    <sheetView workbookViewId="0">
      <selection activeCell="B18" sqref="B18"/>
    </sheetView>
  </sheetViews>
  <sheetFormatPr defaultRowHeight="14.5"/>
  <cols>
    <col min="1" max="1" width="44.26953125" customWidth="1"/>
    <col min="2" max="2" width="86.26953125" customWidth="1"/>
  </cols>
  <sheetData>
    <row r="2" spans="1:2" ht="29">
      <c r="A2" s="93" t="s">
        <v>113</v>
      </c>
      <c r="B2" s="95"/>
    </row>
    <row r="4" spans="1:2">
      <c r="A4" s="94" t="s">
        <v>114</v>
      </c>
      <c r="B4" s="97" t="s">
        <v>115</v>
      </c>
    </row>
    <row r="5" spans="1:2">
      <c r="A5" s="94" t="s">
        <v>116</v>
      </c>
      <c r="B5" s="95" t="s">
        <v>117</v>
      </c>
    </row>
    <row r="6" spans="1:2">
      <c r="A6" s="94" t="s">
        <v>118</v>
      </c>
      <c r="B6" s="95" t="s">
        <v>119</v>
      </c>
    </row>
    <row r="7" spans="1:2">
      <c r="A7" s="94" t="s">
        <v>120</v>
      </c>
      <c r="B7" s="95" t="s">
        <v>121</v>
      </c>
    </row>
    <row r="8" spans="1:2">
      <c r="A8" s="94" t="s">
        <v>122</v>
      </c>
      <c r="B8" s="95" t="s">
        <v>123</v>
      </c>
    </row>
    <row r="9" spans="1:2">
      <c r="A9" s="94" t="s">
        <v>124</v>
      </c>
      <c r="B9" s="95" t="s">
        <v>125</v>
      </c>
    </row>
    <row r="10" spans="1:2" ht="43.5">
      <c r="A10" s="94" t="s">
        <v>126</v>
      </c>
      <c r="B10" s="96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35"/>
  <sheetViews>
    <sheetView tabSelected="1" workbookViewId="0">
      <selection activeCell="A35" sqref="A35"/>
    </sheetView>
  </sheetViews>
  <sheetFormatPr defaultColWidth="8.453125" defaultRowHeight="14.5"/>
  <cols>
    <col min="1" max="1" width="43.453125" customWidth="1"/>
    <col min="2" max="2" width="76.1796875" customWidth="1"/>
    <col min="3" max="3" width="20.1796875" bestFit="1" customWidth="1"/>
    <col min="4" max="4" width="10.1796875" bestFit="1" customWidth="1"/>
    <col min="5" max="5" width="12.453125" bestFit="1" customWidth="1"/>
    <col min="7" max="7" width="20.453125" customWidth="1"/>
    <col min="8" max="8" width="10.1796875" bestFit="1" customWidth="1"/>
    <col min="9" max="9" width="17.1796875" customWidth="1"/>
    <col min="10" max="10" width="10.453125" bestFit="1" customWidth="1"/>
  </cols>
  <sheetData>
    <row r="1" spans="1:2">
      <c r="A1" s="2" t="s">
        <v>70</v>
      </c>
      <c r="B1" s="3"/>
    </row>
    <row r="2" spans="1:2" ht="12.75" customHeight="1">
      <c r="A2" s="1" t="s">
        <v>71</v>
      </c>
      <c r="B2" s="12" t="s">
        <v>72</v>
      </c>
    </row>
    <row r="3" spans="1:2">
      <c r="A3" s="1" t="s">
        <v>0</v>
      </c>
      <c r="B3" s="6" t="s">
        <v>73</v>
      </c>
    </row>
    <row r="4" spans="1:2">
      <c r="A4" s="1" t="s">
        <v>1</v>
      </c>
      <c r="B4" s="6" t="s">
        <v>73</v>
      </c>
    </row>
    <row r="5" spans="1:2">
      <c r="A5" s="1" t="s">
        <v>2</v>
      </c>
      <c r="B5" s="6" t="s">
        <v>73</v>
      </c>
    </row>
    <row r="6" spans="1:2">
      <c r="A6" s="4" t="s">
        <v>3</v>
      </c>
      <c r="B6" s="7"/>
    </row>
    <row r="7" spans="1:2">
      <c r="A7" s="1" t="s">
        <v>4</v>
      </c>
      <c r="B7" s="1" t="s">
        <v>74</v>
      </c>
    </row>
    <row r="8" spans="1:2">
      <c r="A8" s="1" t="s">
        <v>5</v>
      </c>
      <c r="B8" s="5" t="s">
        <v>75</v>
      </c>
    </row>
    <row r="9" spans="1:2">
      <c r="A9" s="4" t="s">
        <v>6</v>
      </c>
      <c r="B9" s="7"/>
    </row>
    <row r="10" spans="1:2">
      <c r="A10" s="1" t="s">
        <v>7</v>
      </c>
      <c r="B10" s="5" t="s">
        <v>8</v>
      </c>
    </row>
    <row r="11" spans="1:2">
      <c r="A11" s="1" t="s">
        <v>9</v>
      </c>
      <c r="B11" s="5" t="s">
        <v>76</v>
      </c>
    </row>
    <row r="12" spans="1:2">
      <c r="A12" s="1" t="s">
        <v>10</v>
      </c>
      <c r="B12" s="5" t="s">
        <v>77</v>
      </c>
    </row>
    <row r="13" spans="1:2">
      <c r="A13" s="1" t="s">
        <v>11</v>
      </c>
      <c r="B13" s="5" t="s">
        <v>12</v>
      </c>
    </row>
    <row r="14" spans="1:2">
      <c r="A14" s="1" t="s">
        <v>13</v>
      </c>
      <c r="B14" s="13" t="s">
        <v>78</v>
      </c>
    </row>
    <row r="15" spans="1:2">
      <c r="A15" s="4" t="s">
        <v>14</v>
      </c>
      <c r="B15" s="7"/>
    </row>
    <row r="16" spans="1:2" ht="42.75" customHeight="1">
      <c r="A16" s="1" t="s">
        <v>15</v>
      </c>
      <c r="B16" s="1" t="s">
        <v>16</v>
      </c>
    </row>
    <row r="17" spans="1:3">
      <c r="A17" s="1" t="s">
        <v>17</v>
      </c>
      <c r="B17" t="s">
        <v>79</v>
      </c>
      <c r="C17" s="8"/>
    </row>
    <row r="18" spans="1:3" ht="29">
      <c r="A18" s="1" t="s">
        <v>18</v>
      </c>
      <c r="B18" s="14" t="s">
        <v>80</v>
      </c>
      <c r="C18" s="8"/>
    </row>
    <row r="19" spans="1:3">
      <c r="A19" s="1" t="s">
        <v>19</v>
      </c>
      <c r="B19" s="13" t="s">
        <v>81</v>
      </c>
      <c r="C19" s="8"/>
    </row>
    <row r="20" spans="1:3">
      <c r="A20" s="4" t="s">
        <v>20</v>
      </c>
      <c r="B20" s="4"/>
      <c r="C20" s="8"/>
    </row>
    <row r="21" spans="1:3">
      <c r="A21" s="1" t="s">
        <v>21</v>
      </c>
      <c r="B21" t="s">
        <v>89</v>
      </c>
    </row>
    <row r="22" spans="1:3">
      <c r="A22" s="1" t="s">
        <v>22</v>
      </c>
      <c r="B22" t="s">
        <v>112</v>
      </c>
    </row>
    <row r="23" spans="1:3">
      <c r="A23" s="1" t="s">
        <v>82</v>
      </c>
      <c r="B23" s="5" t="s">
        <v>23</v>
      </c>
    </row>
    <row r="24" spans="1:3">
      <c r="A24" s="1" t="s">
        <v>24</v>
      </c>
      <c r="B24" s="5" t="s">
        <v>25</v>
      </c>
    </row>
    <row r="25" spans="1:3">
      <c r="A25" s="1" t="s">
        <v>26</v>
      </c>
      <c r="B25" t="s">
        <v>90</v>
      </c>
      <c r="C25" t="s">
        <v>27</v>
      </c>
    </row>
    <row r="26" spans="1:3">
      <c r="A26" s="1" t="s">
        <v>28</v>
      </c>
      <c r="B26" t="s">
        <v>29</v>
      </c>
    </row>
    <row r="27" spans="1:3">
      <c r="A27" s="1" t="s">
        <v>30</v>
      </c>
      <c r="B27" t="s">
        <v>29</v>
      </c>
    </row>
    <row r="28" spans="1:3">
      <c r="A28" s="10" t="s">
        <v>31</v>
      </c>
      <c r="B28" t="s">
        <v>83</v>
      </c>
    </row>
    <row r="29" spans="1:3">
      <c r="A29" s="10" t="s">
        <v>32</v>
      </c>
      <c r="B29" t="s">
        <v>88</v>
      </c>
    </row>
    <row r="30" spans="1:3" ht="29">
      <c r="A30" s="11" t="s">
        <v>33</v>
      </c>
      <c r="B30" s="5" t="s">
        <v>87</v>
      </c>
    </row>
    <row r="32" spans="1:3">
      <c r="A32" s="41" t="s">
        <v>84</v>
      </c>
      <c r="B32" s="41"/>
    </row>
    <row r="33" spans="1:2">
      <c r="A33" s="41" t="s">
        <v>85</v>
      </c>
      <c r="B33" s="41"/>
    </row>
    <row r="34" spans="1:2">
      <c r="A34" s="42" t="s">
        <v>86</v>
      </c>
      <c r="B34" s="42"/>
    </row>
    <row r="35" spans="1:2" ht="20.5" customHeight="1">
      <c r="A35" t="s">
        <v>34</v>
      </c>
    </row>
  </sheetData>
  <mergeCells count="3">
    <mergeCell ref="A32:B32"/>
    <mergeCell ref="A33:B33"/>
    <mergeCell ref="A34:B34"/>
  </mergeCells>
  <phoneticPr fontId="2" type="noConversion"/>
  <hyperlinks>
    <hyperlink ref="A34:B34" r:id="rId1" display="Note 4: 3GPP TS 38.161 v17.3.0, https://www.3gpp.org/ftp/Specs/archive/38_series/38.161/38161-h30.zip" xr:uid="{F5893B98-5F71-427C-B25D-C81F2494ACF2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01B5F-AD8A-4C6F-87D9-951B7615B55F}">
  <dimension ref="A1:H9"/>
  <sheetViews>
    <sheetView workbookViewId="0">
      <selection activeCell="E6" sqref="E6"/>
    </sheetView>
  </sheetViews>
  <sheetFormatPr defaultColWidth="9" defaultRowHeight="14.5"/>
  <cols>
    <col min="2" max="2" width="12" customWidth="1"/>
  </cols>
  <sheetData>
    <row r="1" spans="1:8" ht="18.5">
      <c r="A1" s="43" t="s">
        <v>91</v>
      </c>
      <c r="B1" s="43"/>
      <c r="C1" s="43"/>
      <c r="D1" s="43"/>
      <c r="E1" s="43"/>
      <c r="F1" s="43"/>
      <c r="G1" s="43"/>
      <c r="H1" s="20"/>
    </row>
    <row r="2" spans="1:8" ht="15" thickBot="1"/>
    <row r="3" spans="1:8" ht="15" thickBot="1">
      <c r="B3" s="44" t="s">
        <v>92</v>
      </c>
      <c r="C3" s="46" t="s">
        <v>93</v>
      </c>
      <c r="D3" s="47"/>
      <c r="E3" s="48" t="s">
        <v>94</v>
      </c>
      <c r="F3" s="47"/>
      <c r="G3" s="21"/>
      <c r="H3" s="21"/>
    </row>
    <row r="4" spans="1:8" ht="15" thickBot="1">
      <c r="B4" s="45"/>
      <c r="C4" s="22" t="s">
        <v>95</v>
      </c>
      <c r="D4" s="22" t="s">
        <v>96</v>
      </c>
      <c r="E4" s="22" t="s">
        <v>95</v>
      </c>
      <c r="F4" s="23" t="s">
        <v>96</v>
      </c>
      <c r="G4" s="24"/>
      <c r="H4" s="24"/>
    </row>
    <row r="5" spans="1:8" ht="30" customHeight="1" thickBot="1">
      <c r="B5" s="25" t="s">
        <v>97</v>
      </c>
      <c r="C5" s="26" t="s">
        <v>98</v>
      </c>
      <c r="D5" s="26" t="s">
        <v>98</v>
      </c>
      <c r="E5" s="26" t="s">
        <v>99</v>
      </c>
      <c r="F5" s="27" t="s">
        <v>99</v>
      </c>
      <c r="G5" s="28"/>
      <c r="H5" s="28"/>
    </row>
    <row r="6" spans="1:8" ht="32.25" customHeight="1" thickBot="1">
      <c r="B6" s="25" t="s">
        <v>100</v>
      </c>
      <c r="C6" s="26" t="s">
        <v>98</v>
      </c>
      <c r="D6" s="26" t="s">
        <v>98</v>
      </c>
      <c r="E6" s="26" t="s">
        <v>99</v>
      </c>
      <c r="F6" s="27" t="s">
        <v>99</v>
      </c>
      <c r="G6" s="28"/>
      <c r="H6" s="28"/>
    </row>
    <row r="7" spans="1:8" ht="39" customHeight="1" thickBot="1">
      <c r="B7" s="25" t="s">
        <v>69</v>
      </c>
      <c r="C7" s="26" t="s">
        <v>98</v>
      </c>
      <c r="D7" s="26" t="s">
        <v>98</v>
      </c>
      <c r="E7" s="26" t="s">
        <v>99</v>
      </c>
      <c r="F7" s="27" t="s">
        <v>99</v>
      </c>
      <c r="G7" s="28"/>
      <c r="H7" s="28"/>
    </row>
    <row r="8" spans="1:8" ht="37.5" customHeight="1" thickBot="1">
      <c r="B8" s="25" t="s">
        <v>101</v>
      </c>
      <c r="C8" s="29" t="s">
        <v>98</v>
      </c>
      <c r="D8" s="29" t="s">
        <v>98</v>
      </c>
      <c r="E8" s="29" t="s">
        <v>99</v>
      </c>
      <c r="F8" s="30" t="s">
        <v>99</v>
      </c>
      <c r="G8" s="28"/>
      <c r="H8" s="28"/>
    </row>
    <row r="9" spans="1:8" ht="15.75" customHeight="1"/>
  </sheetData>
  <mergeCells count="4">
    <mergeCell ref="A1:G1"/>
    <mergeCell ref="B3:B4"/>
    <mergeCell ref="C3:D3"/>
    <mergeCell ref="E3:F3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B50D3-76F8-4D99-A4FE-07987A0AB35D}">
  <dimension ref="A1:Y346"/>
  <sheetViews>
    <sheetView zoomScale="85" zoomScaleNormal="85" workbookViewId="0">
      <selection activeCell="N27" sqref="N27:N29"/>
    </sheetView>
  </sheetViews>
  <sheetFormatPr defaultColWidth="9" defaultRowHeight="14.5"/>
  <cols>
    <col min="1" max="1" width="11.7265625" customWidth="1"/>
    <col min="2" max="2" width="7.81640625" customWidth="1"/>
    <col min="7" max="7" width="10" customWidth="1"/>
    <col min="9" max="9" width="13.1796875" customWidth="1"/>
    <col min="12" max="12" width="13.453125" customWidth="1"/>
    <col min="14" max="14" width="11.7265625" customWidth="1"/>
    <col min="15" max="15" width="7.453125" customWidth="1"/>
    <col min="17" max="17" width="9.453125" customWidth="1"/>
    <col min="22" max="22" width="12.81640625" customWidth="1"/>
    <col min="25" max="25" width="15.26953125" customWidth="1"/>
  </cols>
  <sheetData>
    <row r="1" spans="1:25" ht="16.149999999999999" customHeight="1" thickBot="1">
      <c r="A1" s="71" t="s">
        <v>102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3"/>
    </row>
    <row r="2" spans="1:25" ht="24.75" customHeight="1">
      <c r="A2" s="74" t="s">
        <v>35</v>
      </c>
      <c r="B2" s="62" t="s">
        <v>9</v>
      </c>
      <c r="C2" s="64" t="s">
        <v>36</v>
      </c>
      <c r="D2" s="65"/>
      <c r="E2" s="68" t="s">
        <v>37</v>
      </c>
      <c r="F2" s="68"/>
      <c r="G2" s="70" t="s">
        <v>44</v>
      </c>
      <c r="H2" s="70"/>
      <c r="I2" s="68" t="s">
        <v>45</v>
      </c>
      <c r="J2" s="70" t="s">
        <v>46</v>
      </c>
      <c r="K2" s="70"/>
      <c r="L2" s="68" t="s">
        <v>38</v>
      </c>
      <c r="M2" s="31"/>
      <c r="N2" s="74" t="s">
        <v>35</v>
      </c>
      <c r="O2" s="62" t="s">
        <v>9</v>
      </c>
      <c r="P2" s="64" t="s">
        <v>36</v>
      </c>
      <c r="Q2" s="65"/>
      <c r="R2" s="68" t="s">
        <v>37</v>
      </c>
      <c r="S2" s="68"/>
      <c r="T2" s="70" t="s">
        <v>103</v>
      </c>
      <c r="U2" s="70"/>
      <c r="V2" s="49" t="s">
        <v>104</v>
      </c>
      <c r="W2" s="70" t="s">
        <v>105</v>
      </c>
      <c r="X2" s="70"/>
      <c r="Y2" s="49" t="s">
        <v>106</v>
      </c>
    </row>
    <row r="3" spans="1:25" ht="15" thickBot="1">
      <c r="A3" s="75"/>
      <c r="B3" s="63"/>
      <c r="C3" s="66"/>
      <c r="D3" s="67"/>
      <c r="E3" s="69"/>
      <c r="F3" s="69"/>
      <c r="G3" s="32" t="s">
        <v>47</v>
      </c>
      <c r="H3" s="32" t="s">
        <v>48</v>
      </c>
      <c r="I3" s="69"/>
      <c r="J3" s="32" t="s">
        <v>39</v>
      </c>
      <c r="K3" s="32" t="s">
        <v>40</v>
      </c>
      <c r="L3" s="69"/>
      <c r="N3" s="75"/>
      <c r="O3" s="63"/>
      <c r="P3" s="66"/>
      <c r="Q3" s="67"/>
      <c r="R3" s="69"/>
      <c r="S3" s="69"/>
      <c r="T3" s="32" t="s">
        <v>47</v>
      </c>
      <c r="U3" s="32" t="s">
        <v>48</v>
      </c>
      <c r="V3" s="50"/>
      <c r="W3" s="32" t="s">
        <v>39</v>
      </c>
      <c r="X3" s="32" t="s">
        <v>40</v>
      </c>
      <c r="Y3" s="50"/>
    </row>
    <row r="4" spans="1:25" ht="15" customHeight="1">
      <c r="A4" s="51" t="s">
        <v>107</v>
      </c>
      <c r="B4" s="53" t="s">
        <v>108</v>
      </c>
      <c r="C4" s="33" t="s">
        <v>41</v>
      </c>
      <c r="D4" s="33">
        <v>344000</v>
      </c>
      <c r="E4" s="33" t="s">
        <v>41</v>
      </c>
      <c r="F4" s="33">
        <v>363000</v>
      </c>
      <c r="G4" s="15">
        <v>11.3659</v>
      </c>
      <c r="H4" s="15">
        <v>9.9569799999999997</v>
      </c>
      <c r="I4" s="56">
        <f>10*LOG((10^(G4/10)+10^(G5/10)+10^(G6/10)+10^(H4/10)+10^(H5/10)+10^(H6/10))/6)</f>
        <v>10.868465923166607</v>
      </c>
      <c r="J4" s="16">
        <v>14.915800000000001</v>
      </c>
      <c r="K4" s="16">
        <v>14.425800000000001</v>
      </c>
      <c r="L4" s="56">
        <f>10*LOG((10^(J4/10)+10^(J5/10)+10^(J6/10)+10^(K4/10)+10^(K5/10)+10^(K6/10))/6)</f>
        <v>15.027247716951269</v>
      </c>
      <c r="N4" s="58" t="s">
        <v>107</v>
      </c>
      <c r="O4" s="53" t="s">
        <v>108</v>
      </c>
      <c r="P4" s="33" t="s">
        <v>41</v>
      </c>
      <c r="Q4" s="33">
        <v>344000</v>
      </c>
      <c r="R4" s="33" t="s">
        <v>41</v>
      </c>
      <c r="S4" s="33">
        <v>363000</v>
      </c>
      <c r="T4" s="18"/>
      <c r="U4" s="18"/>
      <c r="V4" s="60"/>
      <c r="W4" s="18"/>
      <c r="X4" s="18"/>
      <c r="Y4" s="60"/>
    </row>
    <row r="5" spans="1:25" ht="15.5">
      <c r="A5" s="52"/>
      <c r="B5" s="54"/>
      <c r="C5" s="33" t="s">
        <v>42</v>
      </c>
      <c r="D5" s="33">
        <v>349500</v>
      </c>
      <c r="E5" s="33" t="s">
        <v>42</v>
      </c>
      <c r="F5" s="33">
        <v>368500</v>
      </c>
      <c r="G5" s="15">
        <v>11.6226</v>
      </c>
      <c r="H5" s="15">
        <v>10.348699999999999</v>
      </c>
      <c r="I5" s="57"/>
      <c r="J5" s="16">
        <v>15.3146</v>
      </c>
      <c r="K5" s="16">
        <v>14.9688</v>
      </c>
      <c r="L5" s="57"/>
      <c r="N5" s="59"/>
      <c r="O5" s="54"/>
      <c r="P5" s="33" t="s">
        <v>42</v>
      </c>
      <c r="Q5" s="33">
        <v>349500</v>
      </c>
      <c r="R5" s="33" t="s">
        <v>42</v>
      </c>
      <c r="S5" s="33">
        <v>368500</v>
      </c>
      <c r="T5" s="18"/>
      <c r="U5" s="18"/>
      <c r="V5" s="61"/>
      <c r="W5" s="18"/>
      <c r="X5" s="18"/>
      <c r="Y5" s="61"/>
    </row>
    <row r="6" spans="1:25" ht="15.5">
      <c r="A6" s="52"/>
      <c r="B6" s="55"/>
      <c r="C6" s="33" t="s">
        <v>43</v>
      </c>
      <c r="D6" s="33">
        <v>355000</v>
      </c>
      <c r="E6" s="33" t="s">
        <v>43</v>
      </c>
      <c r="F6" s="33">
        <v>374000</v>
      </c>
      <c r="G6" s="15">
        <v>11.6181</v>
      </c>
      <c r="H6" s="15">
        <v>9.9141100000000009</v>
      </c>
      <c r="I6" s="57"/>
      <c r="J6" s="16">
        <v>15.425599999999999</v>
      </c>
      <c r="K6" s="16">
        <v>15.0427</v>
      </c>
      <c r="L6" s="57"/>
      <c r="N6" s="59"/>
      <c r="O6" s="55"/>
      <c r="P6" s="33" t="s">
        <v>43</v>
      </c>
      <c r="Q6" s="33">
        <v>355000</v>
      </c>
      <c r="R6" s="33" t="s">
        <v>43</v>
      </c>
      <c r="S6" s="33">
        <v>374000</v>
      </c>
      <c r="T6" s="18"/>
      <c r="U6" s="18"/>
      <c r="V6" s="61"/>
      <c r="W6" s="18"/>
      <c r="X6" s="18"/>
      <c r="Y6" s="61"/>
    </row>
    <row r="7" spans="1:25" ht="15" customHeight="1">
      <c r="A7" s="58" t="s">
        <v>109</v>
      </c>
      <c r="B7" s="78" t="s">
        <v>108</v>
      </c>
      <c r="C7" s="33" t="s">
        <v>41</v>
      </c>
      <c r="D7" s="9">
        <v>166300</v>
      </c>
      <c r="E7" s="33" t="s">
        <v>41</v>
      </c>
      <c r="F7" s="9">
        <v>175300</v>
      </c>
      <c r="G7" s="18"/>
      <c r="H7" s="18"/>
      <c r="I7" s="80"/>
      <c r="J7" s="18"/>
      <c r="K7" s="18"/>
      <c r="L7" s="80"/>
      <c r="N7" s="58" t="s">
        <v>109</v>
      </c>
      <c r="O7" s="78" t="s">
        <v>108</v>
      </c>
      <c r="P7" s="33" t="s">
        <v>41</v>
      </c>
      <c r="Q7" s="9">
        <v>166300</v>
      </c>
      <c r="R7" s="33" t="s">
        <v>41</v>
      </c>
      <c r="S7" s="9">
        <v>175300</v>
      </c>
      <c r="T7" s="18"/>
      <c r="U7" s="18"/>
      <c r="V7" s="60"/>
      <c r="W7" s="18"/>
      <c r="X7" s="18"/>
      <c r="Y7" s="60"/>
    </row>
    <row r="8" spans="1:25" ht="15.5">
      <c r="A8" s="59"/>
      <c r="B8" s="54"/>
      <c r="C8" s="9" t="s">
        <v>42</v>
      </c>
      <c r="D8" s="9">
        <v>167300</v>
      </c>
      <c r="E8" s="9" t="s">
        <v>42</v>
      </c>
      <c r="F8" s="9">
        <v>176300</v>
      </c>
      <c r="G8" s="18"/>
      <c r="H8" s="18"/>
      <c r="I8" s="81"/>
      <c r="J8" s="18"/>
      <c r="K8" s="18"/>
      <c r="L8" s="81"/>
      <c r="N8" s="59"/>
      <c r="O8" s="54"/>
      <c r="P8" s="9" t="s">
        <v>42</v>
      </c>
      <c r="Q8" s="9">
        <v>167300</v>
      </c>
      <c r="R8" s="9" t="s">
        <v>42</v>
      </c>
      <c r="S8" s="9">
        <v>176300</v>
      </c>
      <c r="T8" s="18"/>
      <c r="U8" s="18"/>
      <c r="V8" s="61"/>
      <c r="W8" s="18"/>
      <c r="X8" s="18"/>
      <c r="Y8" s="61"/>
    </row>
    <row r="9" spans="1:25" ht="15.5">
      <c r="A9" s="59"/>
      <c r="B9" s="55"/>
      <c r="C9" s="9" t="s">
        <v>43</v>
      </c>
      <c r="D9" s="9">
        <v>168300</v>
      </c>
      <c r="E9" s="9" t="s">
        <v>43</v>
      </c>
      <c r="F9" s="9">
        <v>177300</v>
      </c>
      <c r="G9" s="18"/>
      <c r="H9" s="18"/>
      <c r="I9" s="81"/>
      <c r="J9" s="18"/>
      <c r="K9" s="18"/>
      <c r="L9" s="81"/>
      <c r="N9" s="59"/>
      <c r="O9" s="55"/>
      <c r="P9" s="9" t="s">
        <v>43</v>
      </c>
      <c r="Q9" s="9">
        <v>168300</v>
      </c>
      <c r="R9" s="9" t="s">
        <v>43</v>
      </c>
      <c r="S9" s="9">
        <v>177300</v>
      </c>
      <c r="T9" s="18"/>
      <c r="U9" s="18"/>
      <c r="V9" s="61"/>
      <c r="W9" s="18"/>
      <c r="X9" s="18"/>
      <c r="Y9" s="61"/>
    </row>
    <row r="10" spans="1:25" ht="15" customHeight="1">
      <c r="A10" s="51" t="s">
        <v>110</v>
      </c>
      <c r="B10" s="78" t="s">
        <v>108</v>
      </c>
      <c r="C10" s="33" t="s">
        <v>41</v>
      </c>
      <c r="D10" s="33">
        <v>501500</v>
      </c>
      <c r="E10" s="33" t="s">
        <v>41</v>
      </c>
      <c r="F10" s="33">
        <v>525500</v>
      </c>
      <c r="G10" s="15">
        <v>11.742900000000001</v>
      </c>
      <c r="H10" s="15">
        <v>9.8726000000000003</v>
      </c>
      <c r="I10" s="56">
        <f>10*LOG((10^(G10/10)+10^(G11/10)+10^(G12/10)+10^(H10/10)+10^(H11/10)+10^(H12/10))/6)</f>
        <v>11.11334562684374</v>
      </c>
      <c r="J10" s="16">
        <v>14.380699999999999</v>
      </c>
      <c r="K10" s="16">
        <v>14.153600000000001</v>
      </c>
      <c r="L10" s="56">
        <f>10*LOG((10^(J10/10)+10^(J11/10)+10^(J12/10)+10^(K10/10)+10^(K11/10)+10^(K12/10))/6)</f>
        <v>14.485476581569314</v>
      </c>
      <c r="N10" s="51" t="s">
        <v>110</v>
      </c>
      <c r="O10" s="78" t="s">
        <v>108</v>
      </c>
      <c r="P10" s="33" t="s">
        <v>41</v>
      </c>
      <c r="Q10" s="33">
        <v>501500</v>
      </c>
      <c r="R10" s="33" t="s">
        <v>41</v>
      </c>
      <c r="S10" s="33">
        <v>525500</v>
      </c>
      <c r="T10" s="15">
        <v>-93.252899999999997</v>
      </c>
      <c r="U10" s="15">
        <v>-92.831599999999995</v>
      </c>
      <c r="V10" s="83">
        <f>10*LOG(6/((1/10^(T10/10))+(1/10^(T11/10))+(1/10^(T12/10))+(1/10^(U10/10))+(1/10^(U11/10))+(1/10^(U12/10))))</f>
        <v>-92.744763888198477</v>
      </c>
      <c r="W10" s="18"/>
      <c r="X10" s="18"/>
      <c r="Y10" s="60"/>
    </row>
    <row r="11" spans="1:25" ht="15.5">
      <c r="A11" s="52"/>
      <c r="B11" s="54"/>
      <c r="C11" s="9" t="s">
        <v>42</v>
      </c>
      <c r="D11" s="9">
        <v>507000</v>
      </c>
      <c r="E11" s="9" t="s">
        <v>42</v>
      </c>
      <c r="F11" s="9">
        <v>531000</v>
      </c>
      <c r="G11" s="15">
        <v>11.6449</v>
      </c>
      <c r="H11" s="15">
        <v>10.4581</v>
      </c>
      <c r="I11" s="57"/>
      <c r="J11" s="16">
        <v>14.5458</v>
      </c>
      <c r="K11" s="16">
        <v>14.369300000000001</v>
      </c>
      <c r="L11" s="57"/>
      <c r="N11" s="52"/>
      <c r="O11" s="54"/>
      <c r="P11" s="9" t="s">
        <v>42</v>
      </c>
      <c r="Q11" s="9">
        <v>507000</v>
      </c>
      <c r="R11" s="9" t="s">
        <v>42</v>
      </c>
      <c r="S11" s="9">
        <v>531000</v>
      </c>
      <c r="T11" s="15">
        <v>-92.532200000000003</v>
      </c>
      <c r="U11" s="15">
        <v>-92.634299999999996</v>
      </c>
      <c r="V11" s="84"/>
      <c r="W11" s="18"/>
      <c r="X11" s="18"/>
      <c r="Y11" s="61"/>
    </row>
    <row r="12" spans="1:25" ht="15.5">
      <c r="A12" s="52"/>
      <c r="B12" s="55"/>
      <c r="C12" s="9" t="s">
        <v>43</v>
      </c>
      <c r="D12" s="9">
        <v>512500</v>
      </c>
      <c r="E12" s="9" t="s">
        <v>43</v>
      </c>
      <c r="F12" s="9">
        <v>536500</v>
      </c>
      <c r="G12" s="15">
        <v>11.8329</v>
      </c>
      <c r="H12" s="15">
        <v>10.7614</v>
      </c>
      <c r="I12" s="57"/>
      <c r="J12" s="16">
        <v>14.731999999999999</v>
      </c>
      <c r="K12" s="16">
        <v>14.703200000000001</v>
      </c>
      <c r="L12" s="57"/>
      <c r="N12" s="52"/>
      <c r="O12" s="55"/>
      <c r="P12" s="9" t="s">
        <v>43</v>
      </c>
      <c r="Q12" s="9">
        <v>512500</v>
      </c>
      <c r="R12" s="9" t="s">
        <v>43</v>
      </c>
      <c r="S12" s="9">
        <v>536500</v>
      </c>
      <c r="T12" s="15">
        <v>-92.539900000000003</v>
      </c>
      <c r="U12" s="15">
        <v>-92.633200000000002</v>
      </c>
      <c r="V12" s="84"/>
      <c r="W12" s="18"/>
      <c r="X12" s="18"/>
      <c r="Y12" s="61"/>
    </row>
    <row r="13" spans="1:25" ht="15" customHeight="1">
      <c r="A13" s="59" t="s">
        <v>111</v>
      </c>
      <c r="B13" s="78" t="s">
        <v>108</v>
      </c>
      <c r="C13" s="33" t="s">
        <v>41</v>
      </c>
      <c r="D13" s="9">
        <v>177500</v>
      </c>
      <c r="E13" s="33" t="s">
        <v>41</v>
      </c>
      <c r="F13" s="9">
        <v>186500</v>
      </c>
      <c r="G13" s="18"/>
      <c r="H13" s="18"/>
      <c r="I13" s="80"/>
      <c r="J13" s="18"/>
      <c r="K13" s="18"/>
      <c r="L13" s="80"/>
      <c r="N13" s="59" t="s">
        <v>111</v>
      </c>
      <c r="O13" s="78" t="s">
        <v>108</v>
      </c>
      <c r="P13" s="33" t="s">
        <v>41</v>
      </c>
      <c r="Q13" s="9">
        <v>177500</v>
      </c>
      <c r="R13" s="33" t="s">
        <v>41</v>
      </c>
      <c r="S13" s="9">
        <v>186500</v>
      </c>
      <c r="T13" s="18"/>
      <c r="U13" s="18"/>
      <c r="V13" s="60"/>
      <c r="W13" s="18"/>
      <c r="X13" s="18"/>
      <c r="Y13" s="60"/>
    </row>
    <row r="14" spans="1:25" ht="15.5">
      <c r="A14" s="59"/>
      <c r="B14" s="54"/>
      <c r="C14" s="9" t="s">
        <v>42</v>
      </c>
      <c r="D14" s="9">
        <v>179500</v>
      </c>
      <c r="E14" s="9" t="s">
        <v>42</v>
      </c>
      <c r="F14" s="9">
        <v>188500</v>
      </c>
      <c r="G14" s="18"/>
      <c r="H14" s="18"/>
      <c r="I14" s="81"/>
      <c r="J14" s="18"/>
      <c r="K14" s="18"/>
      <c r="L14" s="81"/>
      <c r="N14" s="59"/>
      <c r="O14" s="54"/>
      <c r="P14" s="9" t="s">
        <v>42</v>
      </c>
      <c r="Q14" s="9">
        <v>179500</v>
      </c>
      <c r="R14" s="9" t="s">
        <v>42</v>
      </c>
      <c r="S14" s="9">
        <v>188500</v>
      </c>
      <c r="T14" s="18"/>
      <c r="U14" s="18"/>
      <c r="V14" s="61"/>
      <c r="W14" s="18"/>
      <c r="X14" s="18"/>
      <c r="Y14" s="61"/>
    </row>
    <row r="15" spans="1:25" ht="16" thickBot="1">
      <c r="A15" s="77"/>
      <c r="B15" s="79"/>
      <c r="C15" s="35" t="s">
        <v>43</v>
      </c>
      <c r="D15" s="35">
        <v>181500</v>
      </c>
      <c r="E15" s="35" t="s">
        <v>43</v>
      </c>
      <c r="F15" s="35">
        <v>190500</v>
      </c>
      <c r="G15" s="38"/>
      <c r="H15" s="38"/>
      <c r="I15" s="82"/>
      <c r="J15" s="38"/>
      <c r="K15" s="38"/>
      <c r="L15" s="82"/>
      <c r="M15" s="37"/>
      <c r="N15" s="77"/>
      <c r="O15" s="79"/>
      <c r="P15" s="35" t="s">
        <v>43</v>
      </c>
      <c r="Q15" s="35">
        <v>181500</v>
      </c>
      <c r="R15" s="35" t="s">
        <v>43</v>
      </c>
      <c r="S15" s="35">
        <v>190500</v>
      </c>
      <c r="T15" s="38"/>
      <c r="U15" s="38"/>
      <c r="V15" s="76"/>
      <c r="W15" s="38"/>
      <c r="X15" s="38"/>
      <c r="Y15" s="76"/>
    </row>
    <row r="17" spans="1:25" ht="15" thickBot="1"/>
    <row r="18" spans="1:25" ht="16.149999999999999" customHeight="1" thickBot="1">
      <c r="A18" s="71" t="s">
        <v>49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3"/>
    </row>
    <row r="19" spans="1:25" ht="24.75" customHeight="1">
      <c r="A19" s="74" t="s">
        <v>35</v>
      </c>
      <c r="B19" s="62" t="s">
        <v>9</v>
      </c>
      <c r="C19" s="64" t="s">
        <v>36</v>
      </c>
      <c r="D19" s="65"/>
      <c r="E19" s="68" t="s">
        <v>37</v>
      </c>
      <c r="F19" s="68"/>
      <c r="G19" s="70" t="s">
        <v>44</v>
      </c>
      <c r="H19" s="70"/>
      <c r="I19" s="68" t="s">
        <v>45</v>
      </c>
      <c r="J19" s="70" t="s">
        <v>46</v>
      </c>
      <c r="K19" s="70"/>
      <c r="L19" s="68" t="s">
        <v>38</v>
      </c>
      <c r="M19" s="31"/>
      <c r="N19" s="74" t="s">
        <v>35</v>
      </c>
      <c r="O19" s="62" t="s">
        <v>9</v>
      </c>
      <c r="P19" s="64" t="s">
        <v>36</v>
      </c>
      <c r="Q19" s="65"/>
      <c r="R19" s="68" t="s">
        <v>37</v>
      </c>
      <c r="S19" s="68"/>
      <c r="T19" s="70" t="s">
        <v>103</v>
      </c>
      <c r="U19" s="70"/>
      <c r="V19" s="49" t="s">
        <v>104</v>
      </c>
      <c r="W19" s="70" t="s">
        <v>105</v>
      </c>
      <c r="X19" s="70"/>
      <c r="Y19" s="49" t="s">
        <v>106</v>
      </c>
    </row>
    <row r="20" spans="1:25" ht="15" thickBot="1">
      <c r="A20" s="75"/>
      <c r="B20" s="63"/>
      <c r="C20" s="66"/>
      <c r="D20" s="67"/>
      <c r="E20" s="69"/>
      <c r="F20" s="69"/>
      <c r="G20" s="32" t="s">
        <v>47</v>
      </c>
      <c r="H20" s="32" t="s">
        <v>48</v>
      </c>
      <c r="I20" s="69"/>
      <c r="J20" s="32" t="s">
        <v>39</v>
      </c>
      <c r="K20" s="32" t="s">
        <v>40</v>
      </c>
      <c r="L20" s="69"/>
      <c r="N20" s="75"/>
      <c r="O20" s="63"/>
      <c r="P20" s="66"/>
      <c r="Q20" s="67"/>
      <c r="R20" s="69"/>
      <c r="S20" s="69"/>
      <c r="T20" s="32" t="s">
        <v>47</v>
      </c>
      <c r="U20" s="32" t="s">
        <v>48</v>
      </c>
      <c r="V20" s="50"/>
      <c r="W20" s="32" t="s">
        <v>39</v>
      </c>
      <c r="X20" s="32" t="s">
        <v>40</v>
      </c>
      <c r="Y20" s="50"/>
    </row>
    <row r="21" spans="1:25" ht="15" customHeight="1">
      <c r="A21" s="51" t="s">
        <v>107</v>
      </c>
      <c r="B21" s="53" t="s">
        <v>108</v>
      </c>
      <c r="C21" s="33" t="s">
        <v>41</v>
      </c>
      <c r="D21" s="33">
        <v>344000</v>
      </c>
      <c r="E21" s="33" t="s">
        <v>41</v>
      </c>
      <c r="F21" s="33">
        <v>363000</v>
      </c>
      <c r="G21" s="15">
        <v>13.086600000000001</v>
      </c>
      <c r="H21" s="15">
        <v>11.853999999999999</v>
      </c>
      <c r="I21" s="56">
        <f>10*LOG((10^(G21/10)+10^(G22/10)+10^(G23/10)+10^(H21/10)+10^(H22/10)+10^(H23/10))/6)</f>
        <v>12.769771242254645</v>
      </c>
      <c r="J21" s="16">
        <v>13.3253</v>
      </c>
      <c r="K21" s="16">
        <v>14.8992</v>
      </c>
      <c r="L21" s="56">
        <f>10*LOG((10^(J21/10)+10^(J22/10)+10^(J23/10)+10^(K21/10)+10^(K22/10)+10^(K23/10))/6)</f>
        <v>14.563447320570994</v>
      </c>
      <c r="N21" s="58" t="s">
        <v>107</v>
      </c>
      <c r="O21" s="53" t="s">
        <v>108</v>
      </c>
      <c r="P21" s="33" t="s">
        <v>41</v>
      </c>
      <c r="Q21" s="33">
        <v>344000</v>
      </c>
      <c r="R21" s="33" t="s">
        <v>41</v>
      </c>
      <c r="S21" s="33">
        <v>363000</v>
      </c>
      <c r="T21" s="18"/>
      <c r="U21" s="18"/>
      <c r="V21" s="60"/>
      <c r="W21" s="18"/>
      <c r="X21" s="18"/>
      <c r="Y21" s="60"/>
    </row>
    <row r="22" spans="1:25" ht="15.5">
      <c r="A22" s="52"/>
      <c r="B22" s="54"/>
      <c r="C22" s="33" t="s">
        <v>42</v>
      </c>
      <c r="D22" s="33">
        <v>349500</v>
      </c>
      <c r="E22" s="33" t="s">
        <v>42</v>
      </c>
      <c r="F22" s="33">
        <v>368500</v>
      </c>
      <c r="G22" s="15">
        <v>13.552</v>
      </c>
      <c r="H22" s="15">
        <v>12.0807</v>
      </c>
      <c r="I22" s="57"/>
      <c r="J22" s="16">
        <v>13.6989</v>
      </c>
      <c r="K22" s="16">
        <v>15.4155</v>
      </c>
      <c r="L22" s="57"/>
      <c r="N22" s="59"/>
      <c r="O22" s="54"/>
      <c r="P22" s="33" t="s">
        <v>42</v>
      </c>
      <c r="Q22" s="33">
        <v>349500</v>
      </c>
      <c r="R22" s="33" t="s">
        <v>42</v>
      </c>
      <c r="S22" s="33">
        <v>368500</v>
      </c>
      <c r="T22" s="18"/>
      <c r="U22" s="18"/>
      <c r="V22" s="61"/>
      <c r="W22" s="18"/>
      <c r="X22" s="18"/>
      <c r="Y22" s="61"/>
    </row>
    <row r="23" spans="1:25" ht="15.5">
      <c r="A23" s="52"/>
      <c r="B23" s="55"/>
      <c r="C23" s="33" t="s">
        <v>43</v>
      </c>
      <c r="D23" s="33">
        <v>355000</v>
      </c>
      <c r="E23" s="33" t="s">
        <v>43</v>
      </c>
      <c r="F23" s="33">
        <v>374000</v>
      </c>
      <c r="G23" s="15">
        <v>13.6096</v>
      </c>
      <c r="H23" s="15">
        <v>12.0663</v>
      </c>
      <c r="I23" s="57"/>
      <c r="J23" s="16">
        <v>14.046799999999999</v>
      </c>
      <c r="K23" s="16">
        <v>15.510199999999999</v>
      </c>
      <c r="L23" s="57"/>
      <c r="N23" s="59"/>
      <c r="O23" s="55"/>
      <c r="P23" s="33" t="s">
        <v>43</v>
      </c>
      <c r="Q23" s="33">
        <v>355000</v>
      </c>
      <c r="R23" s="33" t="s">
        <v>43</v>
      </c>
      <c r="S23" s="33">
        <v>374000</v>
      </c>
      <c r="T23" s="18"/>
      <c r="U23" s="18"/>
      <c r="V23" s="61"/>
      <c r="W23" s="18"/>
      <c r="X23" s="18"/>
      <c r="Y23" s="61"/>
    </row>
    <row r="24" spans="1:25" ht="15" customHeight="1">
      <c r="A24" s="85" t="s">
        <v>109</v>
      </c>
      <c r="B24" s="78" t="s">
        <v>108</v>
      </c>
      <c r="C24" s="33" t="s">
        <v>41</v>
      </c>
      <c r="D24" s="9">
        <v>166300</v>
      </c>
      <c r="E24" s="33" t="s">
        <v>41</v>
      </c>
      <c r="F24" s="9">
        <v>175300</v>
      </c>
      <c r="G24" s="15">
        <v>7.7266300000000001</v>
      </c>
      <c r="H24" s="15">
        <v>8.0734300000000001</v>
      </c>
      <c r="I24" s="56">
        <f>10*LOG((10^(G24/10)+10^(G25/10)+10^(G26/10)+10^(H24/10)+10^(H25/10)+10^(H26/10))/6)</f>
        <v>8.6501322554569136</v>
      </c>
      <c r="J24" s="16">
        <v>11.179</v>
      </c>
      <c r="K24" s="16">
        <v>11.8232</v>
      </c>
      <c r="L24" s="56">
        <f>10*LOG((10^(J24/10)+10^(J25/10)+10^(J26/10)+10^(K24/10)+10^(K25/10)+10^(K26/10))/6)</f>
        <v>11.253912271451252</v>
      </c>
      <c r="N24" s="58" t="s">
        <v>109</v>
      </c>
      <c r="O24" s="78" t="s">
        <v>108</v>
      </c>
      <c r="P24" s="33" t="s">
        <v>41</v>
      </c>
      <c r="Q24" s="9">
        <v>166300</v>
      </c>
      <c r="R24" s="33" t="s">
        <v>41</v>
      </c>
      <c r="S24" s="9">
        <v>175300</v>
      </c>
      <c r="T24" s="18"/>
      <c r="U24" s="18"/>
      <c r="V24" s="60"/>
      <c r="W24" s="18"/>
      <c r="X24" s="18"/>
      <c r="Y24" s="60"/>
    </row>
    <row r="25" spans="1:25" ht="15.5">
      <c r="A25" s="86"/>
      <c r="B25" s="54"/>
      <c r="C25" s="9" t="s">
        <v>42</v>
      </c>
      <c r="D25" s="9">
        <v>167300</v>
      </c>
      <c r="E25" s="9" t="s">
        <v>42</v>
      </c>
      <c r="F25" s="9">
        <v>176300</v>
      </c>
      <c r="G25" s="15">
        <v>9.5632400000000004</v>
      </c>
      <c r="H25" s="15">
        <v>8.2544500000000003</v>
      </c>
      <c r="I25" s="57"/>
      <c r="J25" s="16">
        <v>10.7265</v>
      </c>
      <c r="K25" s="16">
        <v>11.6462</v>
      </c>
      <c r="L25" s="57"/>
      <c r="N25" s="59"/>
      <c r="O25" s="54"/>
      <c r="P25" s="9" t="s">
        <v>42</v>
      </c>
      <c r="Q25" s="9">
        <v>167300</v>
      </c>
      <c r="R25" s="9" t="s">
        <v>42</v>
      </c>
      <c r="S25" s="9">
        <v>176300</v>
      </c>
      <c r="T25" s="18"/>
      <c r="U25" s="18"/>
      <c r="V25" s="61"/>
      <c r="W25" s="18"/>
      <c r="X25" s="18"/>
      <c r="Y25" s="61"/>
    </row>
    <row r="26" spans="1:25" ht="15.5">
      <c r="A26" s="86"/>
      <c r="B26" s="55"/>
      <c r="C26" s="9" t="s">
        <v>43</v>
      </c>
      <c r="D26" s="9">
        <v>168300</v>
      </c>
      <c r="E26" s="9" t="s">
        <v>43</v>
      </c>
      <c r="F26" s="9">
        <v>177300</v>
      </c>
      <c r="G26" s="15">
        <v>9.7266999999999992</v>
      </c>
      <c r="H26" s="15">
        <v>8.1327200000000008</v>
      </c>
      <c r="I26" s="57"/>
      <c r="J26" s="16">
        <v>10.579800000000001</v>
      </c>
      <c r="K26" s="16">
        <v>11.4269</v>
      </c>
      <c r="L26" s="57"/>
      <c r="N26" s="59"/>
      <c r="O26" s="55"/>
      <c r="P26" s="9" t="s">
        <v>43</v>
      </c>
      <c r="Q26" s="9">
        <v>168300</v>
      </c>
      <c r="R26" s="9" t="s">
        <v>43</v>
      </c>
      <c r="S26" s="9">
        <v>177300</v>
      </c>
      <c r="T26" s="18"/>
      <c r="U26" s="18"/>
      <c r="V26" s="61"/>
      <c r="W26" s="18"/>
      <c r="X26" s="18"/>
      <c r="Y26" s="61"/>
    </row>
    <row r="27" spans="1:25" ht="15" customHeight="1">
      <c r="A27" s="51" t="s">
        <v>110</v>
      </c>
      <c r="B27" s="78" t="s">
        <v>108</v>
      </c>
      <c r="C27" s="33" t="s">
        <v>41</v>
      </c>
      <c r="D27" s="33">
        <v>501500</v>
      </c>
      <c r="E27" s="33" t="s">
        <v>41</v>
      </c>
      <c r="F27" s="33">
        <v>525500</v>
      </c>
      <c r="G27" s="15">
        <v>13.3757</v>
      </c>
      <c r="H27" s="15">
        <v>10.9757</v>
      </c>
      <c r="I27" s="56">
        <f>10*LOG((10^(G27/10)+10^(G28/10)+10^(G29/10)+10^(H27/10)+10^(H28/10)+10^(H29/10))/6)</f>
        <v>12.52773557377342</v>
      </c>
      <c r="J27" s="16">
        <v>11.708600000000001</v>
      </c>
      <c r="K27" s="16">
        <v>12.177</v>
      </c>
      <c r="L27" s="56">
        <f>10*LOG((10^(J27/10)+10^(J28/10)+10^(J29/10)+10^(K27/10)+10^(K28/10)+10^(K29/10))/6)</f>
        <v>11.355809233816071</v>
      </c>
      <c r="N27" s="51" t="s">
        <v>110</v>
      </c>
      <c r="O27" s="78" t="s">
        <v>108</v>
      </c>
      <c r="P27" s="33" t="s">
        <v>41</v>
      </c>
      <c r="Q27" s="33">
        <v>501500</v>
      </c>
      <c r="R27" s="33" t="s">
        <v>41</v>
      </c>
      <c r="S27" s="33">
        <v>525500</v>
      </c>
      <c r="T27" s="15">
        <v>-90.067400000000006</v>
      </c>
      <c r="U27" s="15">
        <v>-91.706500000000005</v>
      </c>
      <c r="V27" s="83">
        <f>10*LOG(6/((1/10^(T27/10))+(1/10^(T28/10))+(1/10^(T29/10))+(1/10^(U27/10))+(1/10^(U28/10))+(1/10^(U29/10))))</f>
        <v>-90.856922366258061</v>
      </c>
      <c r="W27" s="16">
        <v>-93.888199999999998</v>
      </c>
      <c r="X27" s="16">
        <v>-93.548199999999994</v>
      </c>
      <c r="Y27" s="83">
        <f>10*LOG(6/((1/10^(W27/10))+(1/10^(W28/10))+(1/10^(W29/10))+(1/10^(X27/10))+(1/10^(X28/10))+(1/10^(X29/10))))</f>
        <v>-93.11527538530656</v>
      </c>
    </row>
    <row r="28" spans="1:25" ht="15.5">
      <c r="A28" s="52"/>
      <c r="B28" s="54"/>
      <c r="C28" s="9" t="s">
        <v>42</v>
      </c>
      <c r="D28" s="9">
        <v>507000</v>
      </c>
      <c r="E28" s="9" t="s">
        <v>42</v>
      </c>
      <c r="F28" s="9">
        <v>531000</v>
      </c>
      <c r="G28" s="15">
        <v>14.679</v>
      </c>
      <c r="H28" s="15">
        <v>10.214700000000001</v>
      </c>
      <c r="I28" s="57"/>
      <c r="J28" s="16">
        <v>11.5123</v>
      </c>
      <c r="K28" s="16">
        <v>11.055</v>
      </c>
      <c r="L28" s="57"/>
      <c r="N28" s="52"/>
      <c r="O28" s="54"/>
      <c r="P28" s="9" t="s">
        <v>42</v>
      </c>
      <c r="Q28" s="9">
        <v>507000</v>
      </c>
      <c r="R28" s="9" t="s">
        <v>42</v>
      </c>
      <c r="S28" s="9">
        <v>531000</v>
      </c>
      <c r="T28" s="15">
        <v>-90.675200000000004</v>
      </c>
      <c r="U28" s="15">
        <v>-91.335700000000003</v>
      </c>
      <c r="V28" s="84"/>
      <c r="W28" s="16">
        <v>-93.079499999999996</v>
      </c>
      <c r="X28" s="16">
        <v>-92.811499999999995</v>
      </c>
      <c r="Y28" s="84"/>
    </row>
    <row r="29" spans="1:25" ht="15.5">
      <c r="A29" s="52"/>
      <c r="B29" s="55"/>
      <c r="C29" s="9" t="s">
        <v>43</v>
      </c>
      <c r="D29" s="9">
        <v>512500</v>
      </c>
      <c r="E29" s="9" t="s">
        <v>43</v>
      </c>
      <c r="F29" s="9">
        <v>536500</v>
      </c>
      <c r="G29" s="15">
        <v>13.9055</v>
      </c>
      <c r="H29" s="15">
        <v>9.3706999999999994</v>
      </c>
      <c r="I29" s="57"/>
      <c r="J29" s="16">
        <v>11.3786</v>
      </c>
      <c r="K29" s="16">
        <v>10.0021</v>
      </c>
      <c r="L29" s="57"/>
      <c r="N29" s="52"/>
      <c r="O29" s="55"/>
      <c r="P29" s="9" t="s">
        <v>43</v>
      </c>
      <c r="Q29" s="9">
        <v>512500</v>
      </c>
      <c r="R29" s="9" t="s">
        <v>43</v>
      </c>
      <c r="S29" s="9">
        <v>536500</v>
      </c>
      <c r="T29" s="15">
        <v>-90.215000000000003</v>
      </c>
      <c r="U29" s="15">
        <v>-90.908699999999996</v>
      </c>
      <c r="V29" s="84"/>
      <c r="W29" s="16">
        <v>-92.637</v>
      </c>
      <c r="X29" s="16">
        <v>-92.562200000000004</v>
      </c>
      <c r="Y29" s="84"/>
    </row>
    <row r="30" spans="1:25" ht="15" customHeight="1">
      <c r="A30" s="59" t="s">
        <v>111</v>
      </c>
      <c r="B30" s="78" t="s">
        <v>108</v>
      </c>
      <c r="C30" s="33" t="s">
        <v>41</v>
      </c>
      <c r="D30" s="9">
        <v>177500</v>
      </c>
      <c r="E30" s="33" t="s">
        <v>41</v>
      </c>
      <c r="F30" s="9">
        <v>186500</v>
      </c>
      <c r="G30" s="34"/>
      <c r="H30" s="34"/>
      <c r="I30" s="80"/>
      <c r="J30" s="34"/>
      <c r="K30" s="34"/>
      <c r="L30" s="80"/>
      <c r="N30" s="59" t="s">
        <v>111</v>
      </c>
      <c r="O30" s="78" t="s">
        <v>108</v>
      </c>
      <c r="P30" s="33" t="s">
        <v>41</v>
      </c>
      <c r="Q30" s="9">
        <v>177500</v>
      </c>
      <c r="R30" s="33" t="s">
        <v>41</v>
      </c>
      <c r="S30" s="9">
        <v>186500</v>
      </c>
      <c r="T30" s="34"/>
      <c r="U30" s="34"/>
      <c r="V30" s="60"/>
      <c r="W30" s="18"/>
      <c r="X30" s="18"/>
      <c r="Y30" s="60"/>
    </row>
    <row r="31" spans="1:25" ht="15.5">
      <c r="A31" s="59"/>
      <c r="B31" s="54"/>
      <c r="C31" s="9" t="s">
        <v>42</v>
      </c>
      <c r="D31" s="9">
        <v>179500</v>
      </c>
      <c r="E31" s="9" t="s">
        <v>42</v>
      </c>
      <c r="F31" s="9">
        <v>188500</v>
      </c>
      <c r="G31" s="34"/>
      <c r="H31" s="34"/>
      <c r="I31" s="81"/>
      <c r="J31" s="34"/>
      <c r="K31" s="34"/>
      <c r="L31" s="81"/>
      <c r="N31" s="59"/>
      <c r="O31" s="54"/>
      <c r="P31" s="9" t="s">
        <v>42</v>
      </c>
      <c r="Q31" s="9">
        <v>179500</v>
      </c>
      <c r="R31" s="9" t="s">
        <v>42</v>
      </c>
      <c r="S31" s="9">
        <v>188500</v>
      </c>
      <c r="T31" s="34"/>
      <c r="U31" s="34"/>
      <c r="V31" s="61"/>
      <c r="W31" s="18"/>
      <c r="X31" s="18"/>
      <c r="Y31" s="61"/>
    </row>
    <row r="32" spans="1:25" ht="16" thickBot="1">
      <c r="A32" s="77"/>
      <c r="B32" s="79"/>
      <c r="C32" s="35" t="s">
        <v>43</v>
      </c>
      <c r="D32" s="35">
        <v>181500</v>
      </c>
      <c r="E32" s="35" t="s">
        <v>43</v>
      </c>
      <c r="F32" s="35">
        <v>190500</v>
      </c>
      <c r="G32" s="36"/>
      <c r="H32" s="36"/>
      <c r="I32" s="82"/>
      <c r="J32" s="36"/>
      <c r="K32" s="36"/>
      <c r="L32" s="82"/>
      <c r="M32" s="37"/>
      <c r="N32" s="77"/>
      <c r="O32" s="79"/>
      <c r="P32" s="35" t="s">
        <v>43</v>
      </c>
      <c r="Q32" s="35">
        <v>181500</v>
      </c>
      <c r="R32" s="35" t="s">
        <v>43</v>
      </c>
      <c r="S32" s="35">
        <v>190500</v>
      </c>
      <c r="T32" s="36"/>
      <c r="U32" s="36"/>
      <c r="V32" s="76"/>
      <c r="W32" s="38"/>
      <c r="X32" s="38"/>
      <c r="Y32" s="76"/>
    </row>
    <row r="34" spans="1:25" ht="15" thickBot="1"/>
    <row r="35" spans="1:25" ht="16.149999999999999" customHeight="1" thickBot="1">
      <c r="A35" s="71" t="s">
        <v>50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3"/>
    </row>
    <row r="36" spans="1:25" ht="24.75" customHeight="1">
      <c r="A36" s="74" t="s">
        <v>35</v>
      </c>
      <c r="B36" s="62" t="s">
        <v>9</v>
      </c>
      <c r="C36" s="64" t="s">
        <v>36</v>
      </c>
      <c r="D36" s="65"/>
      <c r="E36" s="68" t="s">
        <v>37</v>
      </c>
      <c r="F36" s="68"/>
      <c r="G36" s="70" t="s">
        <v>44</v>
      </c>
      <c r="H36" s="70"/>
      <c r="I36" s="68" t="s">
        <v>45</v>
      </c>
      <c r="J36" s="70" t="s">
        <v>46</v>
      </c>
      <c r="K36" s="70"/>
      <c r="L36" s="68" t="s">
        <v>38</v>
      </c>
      <c r="M36" s="31"/>
      <c r="N36" s="74" t="s">
        <v>35</v>
      </c>
      <c r="O36" s="62" t="s">
        <v>9</v>
      </c>
      <c r="P36" s="64" t="s">
        <v>36</v>
      </c>
      <c r="Q36" s="65"/>
      <c r="R36" s="68" t="s">
        <v>37</v>
      </c>
      <c r="S36" s="68"/>
      <c r="T36" s="70" t="s">
        <v>103</v>
      </c>
      <c r="U36" s="70"/>
      <c r="V36" s="49" t="s">
        <v>104</v>
      </c>
      <c r="W36" s="70" t="s">
        <v>105</v>
      </c>
      <c r="X36" s="70"/>
      <c r="Y36" s="49" t="s">
        <v>106</v>
      </c>
    </row>
    <row r="37" spans="1:25" ht="15" thickBot="1">
      <c r="A37" s="75"/>
      <c r="B37" s="63"/>
      <c r="C37" s="66"/>
      <c r="D37" s="67"/>
      <c r="E37" s="69"/>
      <c r="F37" s="69"/>
      <c r="G37" s="32" t="s">
        <v>47</v>
      </c>
      <c r="H37" s="32" t="s">
        <v>48</v>
      </c>
      <c r="I37" s="69"/>
      <c r="J37" s="32" t="s">
        <v>39</v>
      </c>
      <c r="K37" s="32" t="s">
        <v>40</v>
      </c>
      <c r="L37" s="69"/>
      <c r="N37" s="75"/>
      <c r="O37" s="63"/>
      <c r="P37" s="66"/>
      <c r="Q37" s="67"/>
      <c r="R37" s="69"/>
      <c r="S37" s="69"/>
      <c r="T37" s="32" t="s">
        <v>47</v>
      </c>
      <c r="U37" s="32" t="s">
        <v>48</v>
      </c>
      <c r="V37" s="50"/>
      <c r="W37" s="32" t="s">
        <v>39</v>
      </c>
      <c r="X37" s="32" t="s">
        <v>40</v>
      </c>
      <c r="Y37" s="50"/>
    </row>
    <row r="38" spans="1:25" ht="15" customHeight="1">
      <c r="A38" s="51" t="s">
        <v>107</v>
      </c>
      <c r="B38" s="53" t="s">
        <v>108</v>
      </c>
      <c r="C38" s="33" t="s">
        <v>41</v>
      </c>
      <c r="D38" s="33">
        <v>344000</v>
      </c>
      <c r="E38" s="33" t="s">
        <v>41</v>
      </c>
      <c r="F38" s="33">
        <v>363000</v>
      </c>
      <c r="G38" s="15">
        <v>10.2842</v>
      </c>
      <c r="H38" s="15">
        <v>10.7887</v>
      </c>
      <c r="I38" s="56">
        <f>10*LOG((10^(G38/10)+10^(G39/10)+10^(G40/10)+10^(H38/10)+10^(H39/10)+10^(H40/10))/6)</f>
        <v>10.601820873529643</v>
      </c>
      <c r="J38" s="16">
        <v>11.074299999999999</v>
      </c>
      <c r="K38" s="16">
        <v>11.956099999999999</v>
      </c>
      <c r="L38" s="56">
        <f>10*LOG((10^(J38/10)+10^(J39/10)+10^(J40/10)+10^(K38/10)+10^(K39/10)+10^(K40/10))/6)</f>
        <v>11.739344463144368</v>
      </c>
      <c r="N38" s="51" t="s">
        <v>107</v>
      </c>
      <c r="O38" s="53" t="s">
        <v>108</v>
      </c>
      <c r="P38" s="33" t="s">
        <v>41</v>
      </c>
      <c r="Q38" s="33">
        <v>344000</v>
      </c>
      <c r="R38" s="33" t="s">
        <v>41</v>
      </c>
      <c r="S38" s="33">
        <v>363000</v>
      </c>
      <c r="T38" s="15">
        <v>-88.738900000000001</v>
      </c>
      <c r="U38" s="15">
        <v>-88.7</v>
      </c>
      <c r="V38" s="83">
        <f>10*LOG(6/((1/10^(T38/10))+(1/10^(T39/10))+(1/10^(T40/10))+(1/10^(U38/10))+(1/10^(U39/10))+(1/10^(U40/10))))</f>
        <v>-89.149935381444635</v>
      </c>
      <c r="W38" s="18"/>
      <c r="X38" s="18"/>
      <c r="Y38" s="60"/>
    </row>
    <row r="39" spans="1:25" ht="15.5">
      <c r="A39" s="52"/>
      <c r="B39" s="54"/>
      <c r="C39" s="33" t="s">
        <v>42</v>
      </c>
      <c r="D39" s="33">
        <v>349500</v>
      </c>
      <c r="E39" s="33" t="s">
        <v>42</v>
      </c>
      <c r="F39" s="33">
        <v>368500</v>
      </c>
      <c r="G39" s="15">
        <v>10.5143</v>
      </c>
      <c r="H39" s="15">
        <v>10.623799999999999</v>
      </c>
      <c r="I39" s="57"/>
      <c r="J39" s="16">
        <v>11.3291</v>
      </c>
      <c r="K39" s="16">
        <v>11.7746</v>
      </c>
      <c r="L39" s="57"/>
      <c r="N39" s="52"/>
      <c r="O39" s="54"/>
      <c r="P39" s="33" t="s">
        <v>42</v>
      </c>
      <c r="Q39" s="33">
        <v>349500</v>
      </c>
      <c r="R39" s="33" t="s">
        <v>42</v>
      </c>
      <c r="S39" s="33">
        <v>368500</v>
      </c>
      <c r="T39" s="15">
        <v>-89.744299999999996</v>
      </c>
      <c r="U39" s="15">
        <v>-89.1</v>
      </c>
      <c r="V39" s="84"/>
      <c r="W39" s="18"/>
      <c r="X39" s="18"/>
      <c r="Y39" s="61"/>
    </row>
    <row r="40" spans="1:25" ht="15.5">
      <c r="A40" s="52"/>
      <c r="B40" s="55"/>
      <c r="C40" s="33" t="s">
        <v>43</v>
      </c>
      <c r="D40" s="33">
        <v>355000</v>
      </c>
      <c r="E40" s="33" t="s">
        <v>43</v>
      </c>
      <c r="F40" s="33">
        <v>374000</v>
      </c>
      <c r="G40" s="15">
        <v>10.6523</v>
      </c>
      <c r="H40" s="15">
        <v>10.729100000000001</v>
      </c>
      <c r="I40" s="57"/>
      <c r="J40" s="16">
        <v>11.477499999999999</v>
      </c>
      <c r="K40" s="16">
        <v>12.643000000000001</v>
      </c>
      <c r="L40" s="57"/>
      <c r="N40" s="52"/>
      <c r="O40" s="55"/>
      <c r="P40" s="33" t="s">
        <v>43</v>
      </c>
      <c r="Q40" s="33">
        <v>355000</v>
      </c>
      <c r="R40" s="33" t="s">
        <v>43</v>
      </c>
      <c r="S40" s="33">
        <v>374000</v>
      </c>
      <c r="T40" s="15">
        <v>-89.423100000000005</v>
      </c>
      <c r="U40" s="15">
        <v>-89.1</v>
      </c>
      <c r="V40" s="84"/>
      <c r="W40" s="18"/>
      <c r="X40" s="18"/>
      <c r="Y40" s="61"/>
    </row>
    <row r="41" spans="1:25" ht="15" customHeight="1">
      <c r="A41" s="58" t="s">
        <v>109</v>
      </c>
      <c r="B41" s="78" t="s">
        <v>108</v>
      </c>
      <c r="C41" s="33" t="s">
        <v>41</v>
      </c>
      <c r="D41" s="9">
        <v>166300</v>
      </c>
      <c r="E41" s="33" t="s">
        <v>41</v>
      </c>
      <c r="F41" s="9">
        <v>175300</v>
      </c>
      <c r="G41" s="18"/>
      <c r="H41" s="18"/>
      <c r="I41" s="80"/>
      <c r="J41" s="18"/>
      <c r="K41" s="18"/>
      <c r="L41" s="80"/>
      <c r="N41" s="58" t="s">
        <v>109</v>
      </c>
      <c r="O41" s="78" t="s">
        <v>108</v>
      </c>
      <c r="P41" s="33" t="s">
        <v>41</v>
      </c>
      <c r="Q41" s="9">
        <v>166300</v>
      </c>
      <c r="R41" s="33" t="s">
        <v>41</v>
      </c>
      <c r="S41" s="9">
        <v>175300</v>
      </c>
      <c r="T41" s="18"/>
      <c r="U41" s="18"/>
      <c r="V41" s="60"/>
      <c r="W41" s="18"/>
      <c r="X41" s="18"/>
      <c r="Y41" s="60"/>
    </row>
    <row r="42" spans="1:25" ht="15.5">
      <c r="A42" s="59"/>
      <c r="B42" s="54"/>
      <c r="C42" s="9" t="s">
        <v>42</v>
      </c>
      <c r="D42" s="9">
        <v>167300</v>
      </c>
      <c r="E42" s="9" t="s">
        <v>42</v>
      </c>
      <c r="F42" s="9">
        <v>176300</v>
      </c>
      <c r="G42" s="18"/>
      <c r="H42" s="18"/>
      <c r="I42" s="81"/>
      <c r="J42" s="18"/>
      <c r="K42" s="18"/>
      <c r="L42" s="81"/>
      <c r="N42" s="59"/>
      <c r="O42" s="54"/>
      <c r="P42" s="9" t="s">
        <v>42</v>
      </c>
      <c r="Q42" s="9">
        <v>167300</v>
      </c>
      <c r="R42" s="9" t="s">
        <v>42</v>
      </c>
      <c r="S42" s="9">
        <v>176300</v>
      </c>
      <c r="T42" s="18"/>
      <c r="U42" s="18"/>
      <c r="V42" s="61"/>
      <c r="W42" s="18"/>
      <c r="X42" s="18"/>
      <c r="Y42" s="61"/>
    </row>
    <row r="43" spans="1:25" ht="15.5">
      <c r="A43" s="59"/>
      <c r="B43" s="55"/>
      <c r="C43" s="9" t="s">
        <v>43</v>
      </c>
      <c r="D43" s="9">
        <v>168300</v>
      </c>
      <c r="E43" s="9" t="s">
        <v>43</v>
      </c>
      <c r="F43" s="9">
        <v>177300</v>
      </c>
      <c r="G43" s="18"/>
      <c r="H43" s="18"/>
      <c r="I43" s="81"/>
      <c r="J43" s="18"/>
      <c r="K43" s="18"/>
      <c r="L43" s="81"/>
      <c r="N43" s="59"/>
      <c r="O43" s="55"/>
      <c r="P43" s="9" t="s">
        <v>43</v>
      </c>
      <c r="Q43" s="9">
        <v>168300</v>
      </c>
      <c r="R43" s="9" t="s">
        <v>43</v>
      </c>
      <c r="S43" s="9">
        <v>177300</v>
      </c>
      <c r="T43" s="18"/>
      <c r="U43" s="18"/>
      <c r="V43" s="61"/>
      <c r="W43" s="18"/>
      <c r="X43" s="18"/>
      <c r="Y43" s="61"/>
    </row>
    <row r="44" spans="1:25" ht="15" customHeight="1">
      <c r="A44" s="51" t="s">
        <v>110</v>
      </c>
      <c r="B44" s="78" t="s">
        <v>108</v>
      </c>
      <c r="C44" s="33" t="s">
        <v>41</v>
      </c>
      <c r="D44" s="33">
        <v>501500</v>
      </c>
      <c r="E44" s="33" t="s">
        <v>41</v>
      </c>
      <c r="F44" s="33">
        <v>525500</v>
      </c>
      <c r="G44" s="15">
        <v>11.082700000000001</v>
      </c>
      <c r="H44" s="15">
        <v>11.314500000000001</v>
      </c>
      <c r="I44" s="56">
        <f>10*LOG((10^(G44/10)+10^(G45/10)+10^(G46/10)+10^(H44/10)+10^(H45/10)+10^(H46/10))/6)</f>
        <v>11.115433561111264</v>
      </c>
      <c r="J44" s="16">
        <v>11.513500000000001</v>
      </c>
      <c r="K44" s="16">
        <v>12.8985</v>
      </c>
      <c r="L44" s="56">
        <f>10*LOG((10^(J44/10)+10^(J45/10)+10^(J46/10)+10^(K44/10)+10^(K45/10)+10^(K46/10))/6)</f>
        <v>12.17940805326338</v>
      </c>
      <c r="N44" s="51" t="s">
        <v>110</v>
      </c>
      <c r="O44" s="78" t="s">
        <v>108</v>
      </c>
      <c r="P44" s="33" t="s">
        <v>41</v>
      </c>
      <c r="Q44" s="33">
        <v>501500</v>
      </c>
      <c r="R44" s="33" t="s">
        <v>41</v>
      </c>
      <c r="S44" s="33">
        <v>525500</v>
      </c>
      <c r="T44" s="18"/>
      <c r="U44" s="18"/>
      <c r="V44" s="60"/>
      <c r="W44" s="16">
        <v>-91.763199999999998</v>
      </c>
      <c r="X44" s="16">
        <v>-94.567999999999998</v>
      </c>
      <c r="Y44" s="83">
        <f>10*LOG(6/((1/10^(W44/10))+(1/10^(W45/10))+(1/10^(W46/10))+(1/10^(X44/10))+(1/10^(X45/10))+(1/10^(X46/10))))</f>
        <v>-93.192834483510779</v>
      </c>
    </row>
    <row r="45" spans="1:25" ht="15.5">
      <c r="A45" s="52"/>
      <c r="B45" s="54"/>
      <c r="C45" s="9" t="s">
        <v>42</v>
      </c>
      <c r="D45" s="9">
        <v>507000</v>
      </c>
      <c r="E45" s="9" t="s">
        <v>42</v>
      </c>
      <c r="F45" s="9">
        <v>531000</v>
      </c>
      <c r="G45" s="15">
        <v>10.9458</v>
      </c>
      <c r="H45" s="15">
        <v>11.048</v>
      </c>
      <c r="I45" s="57"/>
      <c r="J45" s="16">
        <v>11.289099999999999</v>
      </c>
      <c r="K45" s="16">
        <v>12.6974</v>
      </c>
      <c r="L45" s="57"/>
      <c r="N45" s="52"/>
      <c r="O45" s="54"/>
      <c r="P45" s="9" t="s">
        <v>42</v>
      </c>
      <c r="Q45" s="9">
        <v>507000</v>
      </c>
      <c r="R45" s="9" t="s">
        <v>42</v>
      </c>
      <c r="S45" s="9">
        <v>531000</v>
      </c>
      <c r="T45" s="18"/>
      <c r="U45" s="18"/>
      <c r="V45" s="61"/>
      <c r="W45" s="16">
        <v>-91.839299999999994</v>
      </c>
      <c r="X45" s="16">
        <v>-93.892899999999997</v>
      </c>
      <c r="Y45" s="84"/>
    </row>
    <row r="46" spans="1:25" ht="15.5">
      <c r="A46" s="52"/>
      <c r="B46" s="55"/>
      <c r="C46" s="9" t="s">
        <v>43</v>
      </c>
      <c r="D46" s="9">
        <v>512500</v>
      </c>
      <c r="E46" s="9" t="s">
        <v>43</v>
      </c>
      <c r="F46" s="9">
        <v>536500</v>
      </c>
      <c r="G46" s="15">
        <v>11.026300000000001</v>
      </c>
      <c r="H46" s="15">
        <v>11.263299999999999</v>
      </c>
      <c r="I46" s="57"/>
      <c r="J46" s="16">
        <v>11.319100000000001</v>
      </c>
      <c r="K46" s="16">
        <v>12.972899999999999</v>
      </c>
      <c r="L46" s="57"/>
      <c r="N46" s="52"/>
      <c r="O46" s="55"/>
      <c r="P46" s="9" t="s">
        <v>43</v>
      </c>
      <c r="Q46" s="9">
        <v>512500</v>
      </c>
      <c r="R46" s="9" t="s">
        <v>43</v>
      </c>
      <c r="S46" s="9">
        <v>536500</v>
      </c>
      <c r="T46" s="18"/>
      <c r="U46" s="18"/>
      <c r="V46" s="61"/>
      <c r="W46" s="16">
        <v>-93.116299999999995</v>
      </c>
      <c r="X46" s="16">
        <v>-93.271600000000007</v>
      </c>
      <c r="Y46" s="84"/>
    </row>
    <row r="47" spans="1:25" ht="15" customHeight="1">
      <c r="A47" s="59" t="s">
        <v>111</v>
      </c>
      <c r="B47" s="78" t="s">
        <v>108</v>
      </c>
      <c r="C47" s="33" t="s">
        <v>41</v>
      </c>
      <c r="D47" s="9">
        <v>177500</v>
      </c>
      <c r="E47" s="33" t="s">
        <v>41</v>
      </c>
      <c r="F47" s="9">
        <v>186500</v>
      </c>
      <c r="G47" s="18"/>
      <c r="H47" s="18"/>
      <c r="I47" s="80"/>
      <c r="J47" s="18"/>
      <c r="K47" s="18"/>
      <c r="L47" s="80"/>
      <c r="N47" s="59" t="s">
        <v>111</v>
      </c>
      <c r="O47" s="78" t="s">
        <v>108</v>
      </c>
      <c r="P47" s="33" t="s">
        <v>41</v>
      </c>
      <c r="Q47" s="9">
        <v>177500</v>
      </c>
      <c r="R47" s="33" t="s">
        <v>41</v>
      </c>
      <c r="S47" s="9">
        <v>186500</v>
      </c>
      <c r="T47" s="18"/>
      <c r="U47" s="18"/>
      <c r="V47" s="60"/>
      <c r="W47" s="18"/>
      <c r="X47" s="18"/>
      <c r="Y47" s="60"/>
    </row>
    <row r="48" spans="1:25" ht="15.5">
      <c r="A48" s="59"/>
      <c r="B48" s="54"/>
      <c r="C48" s="9" t="s">
        <v>42</v>
      </c>
      <c r="D48" s="9">
        <v>179500</v>
      </c>
      <c r="E48" s="9" t="s">
        <v>42</v>
      </c>
      <c r="F48" s="9">
        <v>188500</v>
      </c>
      <c r="G48" s="18"/>
      <c r="H48" s="18"/>
      <c r="I48" s="81"/>
      <c r="J48" s="18"/>
      <c r="K48" s="18"/>
      <c r="L48" s="81"/>
      <c r="N48" s="59"/>
      <c r="O48" s="54"/>
      <c r="P48" s="9" t="s">
        <v>42</v>
      </c>
      <c r="Q48" s="9">
        <v>179500</v>
      </c>
      <c r="R48" s="9" t="s">
        <v>42</v>
      </c>
      <c r="S48" s="9">
        <v>188500</v>
      </c>
      <c r="T48" s="18"/>
      <c r="U48" s="18"/>
      <c r="V48" s="61"/>
      <c r="W48" s="18"/>
      <c r="X48" s="18"/>
      <c r="Y48" s="61"/>
    </row>
    <row r="49" spans="1:25" ht="16" thickBot="1">
      <c r="A49" s="77"/>
      <c r="B49" s="79"/>
      <c r="C49" s="35" t="s">
        <v>43</v>
      </c>
      <c r="D49" s="35">
        <v>181500</v>
      </c>
      <c r="E49" s="35" t="s">
        <v>43</v>
      </c>
      <c r="F49" s="35">
        <v>190500</v>
      </c>
      <c r="G49" s="38"/>
      <c r="H49" s="38"/>
      <c r="I49" s="82"/>
      <c r="J49" s="38"/>
      <c r="K49" s="38"/>
      <c r="L49" s="82"/>
      <c r="M49" s="37"/>
      <c r="N49" s="77"/>
      <c r="O49" s="79"/>
      <c r="P49" s="35" t="s">
        <v>43</v>
      </c>
      <c r="Q49" s="35">
        <v>181500</v>
      </c>
      <c r="R49" s="35" t="s">
        <v>43</v>
      </c>
      <c r="S49" s="35">
        <v>190500</v>
      </c>
      <c r="T49" s="38"/>
      <c r="U49" s="38"/>
      <c r="V49" s="76"/>
      <c r="W49" s="38"/>
      <c r="X49" s="38"/>
      <c r="Y49" s="76"/>
    </row>
    <row r="51" spans="1:25" ht="15" thickBot="1"/>
    <row r="52" spans="1:25" ht="16.149999999999999" customHeight="1" thickBot="1">
      <c r="A52" s="71" t="s">
        <v>51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3"/>
    </row>
    <row r="53" spans="1:25" ht="24.75" customHeight="1">
      <c r="A53" s="74" t="s">
        <v>35</v>
      </c>
      <c r="B53" s="62" t="s">
        <v>9</v>
      </c>
      <c r="C53" s="64" t="s">
        <v>36</v>
      </c>
      <c r="D53" s="65"/>
      <c r="E53" s="68" t="s">
        <v>37</v>
      </c>
      <c r="F53" s="68"/>
      <c r="G53" s="70" t="s">
        <v>44</v>
      </c>
      <c r="H53" s="70"/>
      <c r="I53" s="68" t="s">
        <v>45</v>
      </c>
      <c r="J53" s="70" t="s">
        <v>46</v>
      </c>
      <c r="K53" s="70"/>
      <c r="L53" s="68" t="s">
        <v>38</v>
      </c>
      <c r="M53" s="31"/>
      <c r="N53" s="74" t="s">
        <v>35</v>
      </c>
      <c r="O53" s="62" t="s">
        <v>9</v>
      </c>
      <c r="P53" s="64" t="s">
        <v>36</v>
      </c>
      <c r="Q53" s="65"/>
      <c r="R53" s="68" t="s">
        <v>37</v>
      </c>
      <c r="S53" s="68"/>
      <c r="T53" s="70" t="s">
        <v>103</v>
      </c>
      <c r="U53" s="70"/>
      <c r="V53" s="49" t="s">
        <v>104</v>
      </c>
      <c r="W53" s="70" t="s">
        <v>105</v>
      </c>
      <c r="X53" s="70"/>
      <c r="Y53" s="49" t="s">
        <v>106</v>
      </c>
    </row>
    <row r="54" spans="1:25" ht="15" thickBot="1">
      <c r="A54" s="75"/>
      <c r="B54" s="63"/>
      <c r="C54" s="66"/>
      <c r="D54" s="67"/>
      <c r="E54" s="69"/>
      <c r="F54" s="69"/>
      <c r="G54" s="32" t="s">
        <v>47</v>
      </c>
      <c r="H54" s="32" t="s">
        <v>48</v>
      </c>
      <c r="I54" s="69"/>
      <c r="J54" s="32" t="s">
        <v>39</v>
      </c>
      <c r="K54" s="32" t="s">
        <v>40</v>
      </c>
      <c r="L54" s="69"/>
      <c r="N54" s="75"/>
      <c r="O54" s="63"/>
      <c r="P54" s="66"/>
      <c r="Q54" s="67"/>
      <c r="R54" s="69"/>
      <c r="S54" s="69"/>
      <c r="T54" s="32" t="s">
        <v>47</v>
      </c>
      <c r="U54" s="32" t="s">
        <v>48</v>
      </c>
      <c r="V54" s="50"/>
      <c r="W54" s="32" t="s">
        <v>39</v>
      </c>
      <c r="X54" s="32" t="s">
        <v>40</v>
      </c>
      <c r="Y54" s="50"/>
    </row>
    <row r="55" spans="1:25" ht="15" customHeight="1">
      <c r="A55" s="58" t="s">
        <v>107</v>
      </c>
      <c r="B55" s="53" t="s">
        <v>108</v>
      </c>
      <c r="C55" s="33" t="s">
        <v>41</v>
      </c>
      <c r="D55" s="33">
        <v>344000</v>
      </c>
      <c r="E55" s="33" t="s">
        <v>41</v>
      </c>
      <c r="F55" s="33">
        <v>363000</v>
      </c>
      <c r="G55" s="34"/>
      <c r="H55" s="34"/>
      <c r="I55" s="80"/>
      <c r="J55" s="34"/>
      <c r="K55" s="34"/>
      <c r="L55" s="80"/>
      <c r="N55" s="58" t="s">
        <v>107</v>
      </c>
      <c r="O55" s="53" t="s">
        <v>108</v>
      </c>
      <c r="P55" s="33" t="s">
        <v>41</v>
      </c>
      <c r="Q55" s="33">
        <v>344000</v>
      </c>
      <c r="R55" s="33" t="s">
        <v>41</v>
      </c>
      <c r="S55" s="33">
        <v>363000</v>
      </c>
      <c r="T55" s="34"/>
      <c r="U55" s="34"/>
      <c r="V55" s="60"/>
      <c r="W55" s="18"/>
      <c r="X55" s="18"/>
      <c r="Y55" s="60"/>
    </row>
    <row r="56" spans="1:25" ht="15.5">
      <c r="A56" s="59"/>
      <c r="B56" s="54"/>
      <c r="C56" s="33" t="s">
        <v>42</v>
      </c>
      <c r="D56" s="33">
        <v>349500</v>
      </c>
      <c r="E56" s="33" t="s">
        <v>42</v>
      </c>
      <c r="F56" s="33">
        <v>368500</v>
      </c>
      <c r="G56" s="34"/>
      <c r="H56" s="34"/>
      <c r="I56" s="81"/>
      <c r="J56" s="34"/>
      <c r="K56" s="34"/>
      <c r="L56" s="81"/>
      <c r="N56" s="59"/>
      <c r="O56" s="54"/>
      <c r="P56" s="33" t="s">
        <v>42</v>
      </c>
      <c r="Q56" s="33">
        <v>349500</v>
      </c>
      <c r="R56" s="33" t="s">
        <v>42</v>
      </c>
      <c r="S56" s="33">
        <v>368500</v>
      </c>
      <c r="T56" s="34"/>
      <c r="U56" s="34"/>
      <c r="V56" s="61"/>
      <c r="W56" s="18"/>
      <c r="X56" s="18"/>
      <c r="Y56" s="61"/>
    </row>
    <row r="57" spans="1:25" ht="15.5">
      <c r="A57" s="59"/>
      <c r="B57" s="55"/>
      <c r="C57" s="33" t="s">
        <v>43</v>
      </c>
      <c r="D57" s="33">
        <v>355000</v>
      </c>
      <c r="E57" s="33" t="s">
        <v>43</v>
      </c>
      <c r="F57" s="33">
        <v>374000</v>
      </c>
      <c r="G57" s="34"/>
      <c r="H57" s="34"/>
      <c r="I57" s="81"/>
      <c r="J57" s="34"/>
      <c r="K57" s="34"/>
      <c r="L57" s="81"/>
      <c r="N57" s="59"/>
      <c r="O57" s="55"/>
      <c r="P57" s="33" t="s">
        <v>43</v>
      </c>
      <c r="Q57" s="33">
        <v>355000</v>
      </c>
      <c r="R57" s="33" t="s">
        <v>43</v>
      </c>
      <c r="S57" s="33">
        <v>374000</v>
      </c>
      <c r="T57" s="34"/>
      <c r="U57" s="34"/>
      <c r="V57" s="61"/>
      <c r="W57" s="18"/>
      <c r="X57" s="18"/>
      <c r="Y57" s="61"/>
    </row>
    <row r="58" spans="1:25" ht="15" customHeight="1">
      <c r="A58" s="58" t="s">
        <v>109</v>
      </c>
      <c r="B58" s="78" t="s">
        <v>108</v>
      </c>
      <c r="C58" s="33" t="s">
        <v>41</v>
      </c>
      <c r="D58" s="9">
        <v>166300</v>
      </c>
      <c r="E58" s="33" t="s">
        <v>41</v>
      </c>
      <c r="F58" s="9">
        <v>175300</v>
      </c>
      <c r="G58" s="34"/>
      <c r="H58" s="34"/>
      <c r="I58" s="80"/>
      <c r="J58" s="34"/>
      <c r="K58" s="34"/>
      <c r="L58" s="80"/>
      <c r="N58" s="58" t="s">
        <v>109</v>
      </c>
      <c r="O58" s="78" t="s">
        <v>108</v>
      </c>
      <c r="P58" s="33" t="s">
        <v>41</v>
      </c>
      <c r="Q58" s="9">
        <v>166300</v>
      </c>
      <c r="R58" s="33" t="s">
        <v>41</v>
      </c>
      <c r="S58" s="9">
        <v>175300</v>
      </c>
      <c r="T58" s="34"/>
      <c r="U58" s="34"/>
      <c r="V58" s="60"/>
      <c r="W58" s="18"/>
      <c r="X58" s="18"/>
      <c r="Y58" s="60"/>
    </row>
    <row r="59" spans="1:25" ht="15.5">
      <c r="A59" s="59"/>
      <c r="B59" s="54"/>
      <c r="C59" s="9" t="s">
        <v>42</v>
      </c>
      <c r="D59" s="9">
        <v>167300</v>
      </c>
      <c r="E59" s="9" t="s">
        <v>42</v>
      </c>
      <c r="F59" s="9">
        <v>176300</v>
      </c>
      <c r="G59" s="34"/>
      <c r="H59" s="34"/>
      <c r="I59" s="81"/>
      <c r="J59" s="34"/>
      <c r="K59" s="34"/>
      <c r="L59" s="81"/>
      <c r="N59" s="59"/>
      <c r="O59" s="54"/>
      <c r="P59" s="9" t="s">
        <v>42</v>
      </c>
      <c r="Q59" s="9">
        <v>167300</v>
      </c>
      <c r="R59" s="9" t="s">
        <v>42</v>
      </c>
      <c r="S59" s="9">
        <v>176300</v>
      </c>
      <c r="T59" s="34"/>
      <c r="U59" s="34"/>
      <c r="V59" s="61"/>
      <c r="W59" s="18"/>
      <c r="X59" s="18"/>
      <c r="Y59" s="61"/>
    </row>
    <row r="60" spans="1:25" ht="15.5">
      <c r="A60" s="59"/>
      <c r="B60" s="55"/>
      <c r="C60" s="9" t="s">
        <v>43</v>
      </c>
      <c r="D60" s="9">
        <v>168300</v>
      </c>
      <c r="E60" s="9" t="s">
        <v>43</v>
      </c>
      <c r="F60" s="9">
        <v>177300</v>
      </c>
      <c r="G60" s="34"/>
      <c r="H60" s="34"/>
      <c r="I60" s="81"/>
      <c r="J60" s="34"/>
      <c r="K60" s="34"/>
      <c r="L60" s="81"/>
      <c r="N60" s="59"/>
      <c r="O60" s="55"/>
      <c r="P60" s="9" t="s">
        <v>43</v>
      </c>
      <c r="Q60" s="9">
        <v>168300</v>
      </c>
      <c r="R60" s="9" t="s">
        <v>43</v>
      </c>
      <c r="S60" s="9">
        <v>177300</v>
      </c>
      <c r="T60" s="34"/>
      <c r="U60" s="34"/>
      <c r="V60" s="61"/>
      <c r="W60" s="18"/>
      <c r="X60" s="18"/>
      <c r="Y60" s="61"/>
    </row>
    <row r="61" spans="1:25" ht="15" customHeight="1">
      <c r="A61" s="51" t="s">
        <v>110</v>
      </c>
      <c r="B61" s="78" t="s">
        <v>108</v>
      </c>
      <c r="C61" s="33" t="s">
        <v>41</v>
      </c>
      <c r="D61" s="33">
        <v>501500</v>
      </c>
      <c r="E61" s="33" t="s">
        <v>41</v>
      </c>
      <c r="F61" s="33">
        <v>525500</v>
      </c>
      <c r="G61" s="19">
        <v>0.77494200000000002</v>
      </c>
      <c r="H61" s="15">
        <v>10.2971</v>
      </c>
      <c r="I61" s="56">
        <f>10*LOG((10^(G61/10)+10^(G62/10)+10^(G63/10)+10^(H61/10)+10^(H62/10)+10^(H63/10))/6)</f>
        <v>8.3630794606118659</v>
      </c>
      <c r="J61" s="16">
        <v>10.034000000000001</v>
      </c>
      <c r="K61" s="16">
        <v>10.617800000000001</v>
      </c>
      <c r="L61" s="56">
        <f>10*LOG((10^(J61/10)+10^(J62/10)+10^(J63/10)+10^(K61/10)+10^(K62/10)+10^(K63/10))/6)</f>
        <v>10.896495055017954</v>
      </c>
      <c r="N61" s="51" t="s">
        <v>110</v>
      </c>
      <c r="O61" s="78" t="s">
        <v>108</v>
      </c>
      <c r="P61" s="33" t="s">
        <v>41</v>
      </c>
      <c r="Q61" s="33">
        <v>501500</v>
      </c>
      <c r="R61" s="33" t="s">
        <v>41</v>
      </c>
      <c r="S61" s="33">
        <v>525500</v>
      </c>
      <c r="T61" s="15">
        <v>-88.556200000000004</v>
      </c>
      <c r="U61" s="15">
        <v>-91.493099999999998</v>
      </c>
      <c r="V61" s="83">
        <f>10*LOG(6/((1/10^(T61/10))+(1/10^(T62/10))+(1/10^(T63/10))+(1/10^(U61/10))+(1/10^(U62/10))+(1/10^(U63/10))))</f>
        <v>-91.075284578135737</v>
      </c>
      <c r="W61" s="16">
        <v>-91.6922</v>
      </c>
      <c r="X61" s="16">
        <v>-93.035700000000006</v>
      </c>
      <c r="Y61" s="83">
        <f>10*LOG(6/((1/10^(W61/10))+(1/10^(W62/10))+(1/10^(W63/10))+(1/10^(X61/10))+(1/10^(X62/10))+(1/10^(X63/10))))</f>
        <v>-92.99781009341315</v>
      </c>
    </row>
    <row r="62" spans="1:25" ht="15.5">
      <c r="A62" s="52"/>
      <c r="B62" s="54"/>
      <c r="C62" s="9" t="s">
        <v>42</v>
      </c>
      <c r="D62" s="9">
        <v>507000</v>
      </c>
      <c r="E62" s="9" t="s">
        <v>42</v>
      </c>
      <c r="F62" s="9">
        <v>531000</v>
      </c>
      <c r="G62" s="19">
        <v>0.33152100000000001</v>
      </c>
      <c r="H62" s="15">
        <v>10.6508</v>
      </c>
      <c r="I62" s="57"/>
      <c r="J62" s="16">
        <v>10.5664</v>
      </c>
      <c r="K62" s="16">
        <v>11.062900000000001</v>
      </c>
      <c r="L62" s="57"/>
      <c r="N62" s="52"/>
      <c r="O62" s="54"/>
      <c r="P62" s="9" t="s">
        <v>42</v>
      </c>
      <c r="Q62" s="9">
        <v>507000</v>
      </c>
      <c r="R62" s="9" t="s">
        <v>42</v>
      </c>
      <c r="S62" s="9">
        <v>531000</v>
      </c>
      <c r="T62" s="15">
        <v>-89.921199999999999</v>
      </c>
      <c r="U62" s="15">
        <v>-92.168199999999999</v>
      </c>
      <c r="V62" s="84"/>
      <c r="W62" s="16">
        <v>-92.4512</v>
      </c>
      <c r="X62" s="16">
        <v>-93.679400000000001</v>
      </c>
      <c r="Y62" s="84"/>
    </row>
    <row r="63" spans="1:25" ht="15.5">
      <c r="A63" s="52"/>
      <c r="B63" s="55"/>
      <c r="C63" s="9" t="s">
        <v>43</v>
      </c>
      <c r="D63" s="9">
        <v>512500</v>
      </c>
      <c r="E63" s="9" t="s">
        <v>43</v>
      </c>
      <c r="F63" s="9">
        <v>536500</v>
      </c>
      <c r="G63" s="15">
        <v>6.3780000000000001</v>
      </c>
      <c r="H63" s="15">
        <v>10.869300000000001</v>
      </c>
      <c r="I63" s="57"/>
      <c r="J63" s="16">
        <v>11.583399999999999</v>
      </c>
      <c r="K63" s="16">
        <v>11.330299999999999</v>
      </c>
      <c r="L63" s="57"/>
      <c r="N63" s="52"/>
      <c r="O63" s="55"/>
      <c r="P63" s="9" t="s">
        <v>43</v>
      </c>
      <c r="Q63" s="9">
        <v>512500</v>
      </c>
      <c r="R63" s="9" t="s">
        <v>43</v>
      </c>
      <c r="S63" s="9">
        <v>536500</v>
      </c>
      <c r="T63" s="15">
        <v>-91.183800000000005</v>
      </c>
      <c r="U63" s="15">
        <v>-92.082599999999999</v>
      </c>
      <c r="V63" s="84"/>
      <c r="W63" s="16">
        <v>-93.096100000000007</v>
      </c>
      <c r="X63" s="16">
        <v>-93.703100000000006</v>
      </c>
      <c r="Y63" s="84"/>
    </row>
    <row r="64" spans="1:25" ht="15" customHeight="1">
      <c r="A64" s="59" t="s">
        <v>111</v>
      </c>
      <c r="B64" s="78" t="s">
        <v>108</v>
      </c>
      <c r="C64" s="33" t="s">
        <v>41</v>
      </c>
      <c r="D64" s="9">
        <v>177500</v>
      </c>
      <c r="E64" s="33" t="s">
        <v>41</v>
      </c>
      <c r="F64" s="9">
        <v>186500</v>
      </c>
      <c r="G64" s="34"/>
      <c r="H64" s="34"/>
      <c r="I64" s="80"/>
      <c r="J64" s="34"/>
      <c r="K64" s="34"/>
      <c r="L64" s="80"/>
      <c r="N64" s="59" t="s">
        <v>111</v>
      </c>
      <c r="O64" s="78" t="s">
        <v>108</v>
      </c>
      <c r="P64" s="33" t="s">
        <v>41</v>
      </c>
      <c r="Q64" s="9">
        <v>177500</v>
      </c>
      <c r="R64" s="33" t="s">
        <v>41</v>
      </c>
      <c r="S64" s="9">
        <v>186500</v>
      </c>
      <c r="T64" s="34"/>
      <c r="U64" s="34"/>
      <c r="V64" s="60"/>
      <c r="W64" s="18"/>
      <c r="X64" s="18"/>
      <c r="Y64" s="60"/>
    </row>
    <row r="65" spans="1:25" ht="15.5">
      <c r="A65" s="59"/>
      <c r="B65" s="54"/>
      <c r="C65" s="9" t="s">
        <v>42</v>
      </c>
      <c r="D65" s="9">
        <v>179500</v>
      </c>
      <c r="E65" s="9" t="s">
        <v>42</v>
      </c>
      <c r="F65" s="9">
        <v>188500</v>
      </c>
      <c r="G65" s="34"/>
      <c r="H65" s="34"/>
      <c r="I65" s="81"/>
      <c r="J65" s="34"/>
      <c r="K65" s="34"/>
      <c r="L65" s="81"/>
      <c r="N65" s="59"/>
      <c r="O65" s="54"/>
      <c r="P65" s="9" t="s">
        <v>42</v>
      </c>
      <c r="Q65" s="9">
        <v>179500</v>
      </c>
      <c r="R65" s="9" t="s">
        <v>42</v>
      </c>
      <c r="S65" s="9">
        <v>188500</v>
      </c>
      <c r="T65" s="34"/>
      <c r="U65" s="34"/>
      <c r="V65" s="61"/>
      <c r="W65" s="18"/>
      <c r="X65" s="18"/>
      <c r="Y65" s="61"/>
    </row>
    <row r="66" spans="1:25" ht="16" thickBot="1">
      <c r="A66" s="77"/>
      <c r="B66" s="79"/>
      <c r="C66" s="35" t="s">
        <v>43</v>
      </c>
      <c r="D66" s="35">
        <v>181500</v>
      </c>
      <c r="E66" s="35" t="s">
        <v>43</v>
      </c>
      <c r="F66" s="35">
        <v>190500</v>
      </c>
      <c r="G66" s="36"/>
      <c r="H66" s="36"/>
      <c r="I66" s="82"/>
      <c r="J66" s="36"/>
      <c r="K66" s="36"/>
      <c r="L66" s="82"/>
      <c r="M66" s="37"/>
      <c r="N66" s="77"/>
      <c r="O66" s="79"/>
      <c r="P66" s="35" t="s">
        <v>43</v>
      </c>
      <c r="Q66" s="35">
        <v>181500</v>
      </c>
      <c r="R66" s="35" t="s">
        <v>43</v>
      </c>
      <c r="S66" s="35">
        <v>190500</v>
      </c>
      <c r="T66" s="36"/>
      <c r="U66" s="36"/>
      <c r="V66" s="76"/>
      <c r="W66" s="38"/>
      <c r="X66" s="38"/>
      <c r="Y66" s="76"/>
    </row>
    <row r="68" spans="1:25" ht="15" thickBot="1"/>
    <row r="69" spans="1:25" ht="16.149999999999999" customHeight="1" thickBot="1">
      <c r="A69" s="71" t="s">
        <v>52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</row>
    <row r="70" spans="1:25" ht="24.75" customHeight="1">
      <c r="A70" s="74" t="s">
        <v>35</v>
      </c>
      <c r="B70" s="62" t="s">
        <v>9</v>
      </c>
      <c r="C70" s="64" t="s">
        <v>36</v>
      </c>
      <c r="D70" s="65"/>
      <c r="E70" s="68" t="s">
        <v>37</v>
      </c>
      <c r="F70" s="68"/>
      <c r="G70" s="70" t="s">
        <v>44</v>
      </c>
      <c r="H70" s="70"/>
      <c r="I70" s="68" t="s">
        <v>45</v>
      </c>
      <c r="J70" s="70" t="s">
        <v>46</v>
      </c>
      <c r="K70" s="70"/>
      <c r="L70" s="68" t="s">
        <v>38</v>
      </c>
      <c r="M70" s="31"/>
      <c r="N70" s="74" t="s">
        <v>35</v>
      </c>
      <c r="O70" s="62" t="s">
        <v>9</v>
      </c>
      <c r="P70" s="64" t="s">
        <v>36</v>
      </c>
      <c r="Q70" s="65"/>
      <c r="R70" s="68" t="s">
        <v>37</v>
      </c>
      <c r="S70" s="68"/>
      <c r="T70" s="70" t="s">
        <v>103</v>
      </c>
      <c r="U70" s="70"/>
      <c r="V70" s="49" t="s">
        <v>104</v>
      </c>
      <c r="W70" s="70" t="s">
        <v>105</v>
      </c>
      <c r="X70" s="70"/>
      <c r="Y70" s="49" t="s">
        <v>106</v>
      </c>
    </row>
    <row r="71" spans="1:25" ht="15" thickBot="1">
      <c r="A71" s="75"/>
      <c r="B71" s="63"/>
      <c r="C71" s="66"/>
      <c r="D71" s="67"/>
      <c r="E71" s="69"/>
      <c r="F71" s="69"/>
      <c r="G71" s="32" t="s">
        <v>47</v>
      </c>
      <c r="H71" s="32" t="s">
        <v>48</v>
      </c>
      <c r="I71" s="69"/>
      <c r="J71" s="32" t="s">
        <v>39</v>
      </c>
      <c r="K71" s="32" t="s">
        <v>40</v>
      </c>
      <c r="L71" s="69"/>
      <c r="N71" s="75"/>
      <c r="O71" s="63"/>
      <c r="P71" s="66"/>
      <c r="Q71" s="67"/>
      <c r="R71" s="69"/>
      <c r="S71" s="69"/>
      <c r="T71" s="32" t="s">
        <v>47</v>
      </c>
      <c r="U71" s="32" t="s">
        <v>48</v>
      </c>
      <c r="V71" s="50"/>
      <c r="W71" s="32" t="s">
        <v>39</v>
      </c>
      <c r="X71" s="32" t="s">
        <v>40</v>
      </c>
      <c r="Y71" s="50"/>
    </row>
    <row r="72" spans="1:25" ht="15" customHeight="1">
      <c r="A72" s="51" t="s">
        <v>107</v>
      </c>
      <c r="B72" s="53" t="s">
        <v>108</v>
      </c>
      <c r="C72" s="33" t="s">
        <v>41</v>
      </c>
      <c r="D72" s="33">
        <v>344000</v>
      </c>
      <c r="E72" s="33" t="s">
        <v>41</v>
      </c>
      <c r="F72" s="33">
        <v>363000</v>
      </c>
      <c r="G72" s="15">
        <v>10.0137</v>
      </c>
      <c r="H72" s="15">
        <v>9.8000000000000007</v>
      </c>
      <c r="I72" s="56">
        <f>10*LOG((10^(G72/10)+10^(G73/10)+10^(G74/10)+10^(H72/10)+10^(H73/10)+10^(H74/10))/6)</f>
        <v>10.40296108853358</v>
      </c>
      <c r="J72" s="16">
        <v>9.6470300000000009</v>
      </c>
      <c r="K72" s="16">
        <v>10.0349</v>
      </c>
      <c r="L72" s="56">
        <f>10*LOG((10^(J72/10)+10^(J73/10)+10^(J74/10)+10^(K72/10)+10^(K73/10)+10^(K74/10))/6)</f>
        <v>10.066980703167964</v>
      </c>
      <c r="N72" s="51" t="s">
        <v>107</v>
      </c>
      <c r="O72" s="53" t="s">
        <v>108</v>
      </c>
      <c r="P72" s="33" t="s">
        <v>41</v>
      </c>
      <c r="Q72" s="33">
        <v>344000</v>
      </c>
      <c r="R72" s="33" t="s">
        <v>41</v>
      </c>
      <c r="S72" s="33">
        <v>363000</v>
      </c>
      <c r="T72" s="15">
        <v>-90.364099999999993</v>
      </c>
      <c r="U72" s="15">
        <v>-88.748199999999997</v>
      </c>
      <c r="V72" s="83">
        <f>10*LOG(6/((1/10^(T72/10))+(1/10^(T73/10))+(1/10^(T74/10))+(1/10^(U72/10))+(1/10^(U73/10))+(1/10^(U74/10))))</f>
        <v>-89.704602560091033</v>
      </c>
      <c r="W72" s="18"/>
      <c r="X72" s="18"/>
      <c r="Y72" s="60"/>
    </row>
    <row r="73" spans="1:25" ht="15.5">
      <c r="A73" s="52"/>
      <c r="B73" s="54"/>
      <c r="C73" s="33" t="s">
        <v>42</v>
      </c>
      <c r="D73" s="33">
        <v>349500</v>
      </c>
      <c r="E73" s="33" t="s">
        <v>42</v>
      </c>
      <c r="F73" s="33">
        <v>368500</v>
      </c>
      <c r="G73" s="15">
        <v>10.683400000000001</v>
      </c>
      <c r="H73" s="15">
        <v>10.199999999999999</v>
      </c>
      <c r="I73" s="57"/>
      <c r="J73" s="16">
        <v>10.053599999999999</v>
      </c>
      <c r="K73" s="16">
        <v>10.2681</v>
      </c>
      <c r="L73" s="57"/>
      <c r="N73" s="52"/>
      <c r="O73" s="54"/>
      <c r="P73" s="33" t="s">
        <v>42</v>
      </c>
      <c r="Q73" s="33">
        <v>349500</v>
      </c>
      <c r="R73" s="33" t="s">
        <v>42</v>
      </c>
      <c r="S73" s="33">
        <v>368500</v>
      </c>
      <c r="T73" s="15">
        <v>-90.883799999999994</v>
      </c>
      <c r="U73" s="15">
        <v>-88.980699999999999</v>
      </c>
      <c r="V73" s="84"/>
      <c r="W73" s="18"/>
      <c r="X73" s="18"/>
      <c r="Y73" s="61"/>
    </row>
    <row r="74" spans="1:25" ht="15.5">
      <c r="A74" s="52"/>
      <c r="B74" s="55"/>
      <c r="C74" s="33" t="s">
        <v>43</v>
      </c>
      <c r="D74" s="33">
        <v>355000</v>
      </c>
      <c r="E74" s="33" t="s">
        <v>43</v>
      </c>
      <c r="F74" s="33">
        <v>374000</v>
      </c>
      <c r="G74" s="15">
        <v>11.091200000000001</v>
      </c>
      <c r="H74" s="15">
        <v>10.5</v>
      </c>
      <c r="I74" s="57"/>
      <c r="J74" s="16">
        <v>10.2028</v>
      </c>
      <c r="K74" s="16">
        <v>10.1676</v>
      </c>
      <c r="L74" s="57"/>
      <c r="N74" s="52"/>
      <c r="O74" s="55"/>
      <c r="P74" s="33" t="s">
        <v>43</v>
      </c>
      <c r="Q74" s="33">
        <v>355000</v>
      </c>
      <c r="R74" s="33" t="s">
        <v>43</v>
      </c>
      <c r="S74" s="33">
        <v>374000</v>
      </c>
      <c r="T74" s="15">
        <v>-90.221599999999995</v>
      </c>
      <c r="U74" s="15">
        <v>-88.448400000000007</v>
      </c>
      <c r="V74" s="84"/>
      <c r="W74" s="18"/>
      <c r="X74" s="18"/>
      <c r="Y74" s="61"/>
    </row>
    <row r="75" spans="1:25" ht="15" customHeight="1">
      <c r="A75" s="58" t="s">
        <v>109</v>
      </c>
      <c r="B75" s="78" t="s">
        <v>108</v>
      </c>
      <c r="C75" s="33" t="s">
        <v>41</v>
      </c>
      <c r="D75" s="9">
        <v>166300</v>
      </c>
      <c r="E75" s="33" t="s">
        <v>41</v>
      </c>
      <c r="F75" s="9">
        <v>175300</v>
      </c>
      <c r="G75" s="18"/>
      <c r="H75" s="18"/>
      <c r="I75" s="80"/>
      <c r="J75" s="18"/>
      <c r="K75" s="18"/>
      <c r="L75" s="80"/>
      <c r="N75" s="58" t="s">
        <v>109</v>
      </c>
      <c r="O75" s="78" t="s">
        <v>108</v>
      </c>
      <c r="P75" s="33" t="s">
        <v>41</v>
      </c>
      <c r="Q75" s="9">
        <v>166300</v>
      </c>
      <c r="R75" s="33" t="s">
        <v>41</v>
      </c>
      <c r="S75" s="9">
        <v>175300</v>
      </c>
      <c r="T75" s="18"/>
      <c r="U75" s="18"/>
      <c r="V75" s="60"/>
      <c r="W75" s="18"/>
      <c r="X75" s="18"/>
      <c r="Y75" s="60"/>
    </row>
    <row r="76" spans="1:25" ht="15.5">
      <c r="A76" s="59"/>
      <c r="B76" s="54"/>
      <c r="C76" s="9" t="s">
        <v>42</v>
      </c>
      <c r="D76" s="9">
        <v>167300</v>
      </c>
      <c r="E76" s="9" t="s">
        <v>42</v>
      </c>
      <c r="F76" s="9">
        <v>176300</v>
      </c>
      <c r="G76" s="18"/>
      <c r="H76" s="18"/>
      <c r="I76" s="81"/>
      <c r="J76" s="18"/>
      <c r="K76" s="18"/>
      <c r="L76" s="81"/>
      <c r="N76" s="59"/>
      <c r="O76" s="54"/>
      <c r="P76" s="9" t="s">
        <v>42</v>
      </c>
      <c r="Q76" s="9">
        <v>167300</v>
      </c>
      <c r="R76" s="9" t="s">
        <v>42</v>
      </c>
      <c r="S76" s="9">
        <v>176300</v>
      </c>
      <c r="T76" s="18"/>
      <c r="U76" s="18"/>
      <c r="V76" s="61"/>
      <c r="W76" s="18"/>
      <c r="X76" s="18"/>
      <c r="Y76" s="61"/>
    </row>
    <row r="77" spans="1:25" ht="15.5">
      <c r="A77" s="59"/>
      <c r="B77" s="55"/>
      <c r="C77" s="9" t="s">
        <v>43</v>
      </c>
      <c r="D77" s="9">
        <v>168300</v>
      </c>
      <c r="E77" s="9" t="s">
        <v>43</v>
      </c>
      <c r="F77" s="9">
        <v>177300</v>
      </c>
      <c r="G77" s="18"/>
      <c r="H77" s="18"/>
      <c r="I77" s="81"/>
      <c r="J77" s="18"/>
      <c r="K77" s="18"/>
      <c r="L77" s="81"/>
      <c r="N77" s="59"/>
      <c r="O77" s="55"/>
      <c r="P77" s="9" t="s">
        <v>43</v>
      </c>
      <c r="Q77" s="9">
        <v>168300</v>
      </c>
      <c r="R77" s="9" t="s">
        <v>43</v>
      </c>
      <c r="S77" s="9">
        <v>177300</v>
      </c>
      <c r="T77" s="18"/>
      <c r="U77" s="18"/>
      <c r="V77" s="61"/>
      <c r="W77" s="18"/>
      <c r="X77" s="18"/>
      <c r="Y77" s="61"/>
    </row>
    <row r="78" spans="1:25" ht="15" customHeight="1">
      <c r="A78" s="51" t="s">
        <v>110</v>
      </c>
      <c r="B78" s="78" t="s">
        <v>108</v>
      </c>
      <c r="C78" s="33" t="s">
        <v>41</v>
      </c>
      <c r="D78" s="33">
        <v>501500</v>
      </c>
      <c r="E78" s="33" t="s">
        <v>41</v>
      </c>
      <c r="F78" s="33">
        <v>525500</v>
      </c>
      <c r="G78" s="15">
        <v>12.14</v>
      </c>
      <c r="H78" s="15">
        <v>8.1999999999999993</v>
      </c>
      <c r="I78" s="56">
        <f>10*LOG((10^(G78/10)+10^(G79/10)+10^(G80/10)+10^(H78/10)+10^(H79/10)+10^(H80/10))/6)</f>
        <v>10.88147358048138</v>
      </c>
      <c r="J78" s="16">
        <v>12.3</v>
      </c>
      <c r="K78" s="16">
        <v>5.3284200000000004</v>
      </c>
      <c r="L78" s="56">
        <f>10*LOG((10^(J78/10)+10^(J79/10)+10^(J80/10)+10^(K78/10)+10^(K79/10)+10^(K80/10))/6)</f>
        <v>10.445327259890014</v>
      </c>
      <c r="N78" s="51" t="s">
        <v>110</v>
      </c>
      <c r="O78" s="78" t="s">
        <v>108</v>
      </c>
      <c r="P78" s="33" t="s">
        <v>41</v>
      </c>
      <c r="Q78" s="33">
        <v>501500</v>
      </c>
      <c r="R78" s="33" t="s">
        <v>41</v>
      </c>
      <c r="S78" s="33">
        <v>525500</v>
      </c>
      <c r="T78" s="15">
        <v>-91.588800000000006</v>
      </c>
      <c r="U78" s="15">
        <v>-89.258899999999997</v>
      </c>
      <c r="V78" s="83">
        <f>10*LOG(6/((1/10^(T78/10))+(1/10^(T79/10))+(1/10^(T80/10))+(1/10^(U78/10))+(1/10^(U79/10))+(1/10^(U80/10))))</f>
        <v>-90.388256215542725</v>
      </c>
      <c r="W78" s="16">
        <v>-93.586699999999993</v>
      </c>
      <c r="X78" s="16">
        <v>-92.634699999999995</v>
      </c>
      <c r="Y78" s="83">
        <f>10*LOG(6/((1/10^(W78/10))+(1/10^(W79/10))+(1/10^(W80/10))+(1/10^(X78/10))+(1/10^(X79/10))+(1/10^(X80/10))))</f>
        <v>-92.983887659154135</v>
      </c>
    </row>
    <row r="79" spans="1:25" ht="15.5">
      <c r="A79" s="52"/>
      <c r="B79" s="54"/>
      <c r="C79" s="9" t="s">
        <v>42</v>
      </c>
      <c r="D79" s="9">
        <v>507000</v>
      </c>
      <c r="E79" s="9" t="s">
        <v>42</v>
      </c>
      <c r="F79" s="9">
        <v>531000</v>
      </c>
      <c r="G79" s="15">
        <v>12.610900000000001</v>
      </c>
      <c r="H79" s="15">
        <v>8.5</v>
      </c>
      <c r="I79" s="57"/>
      <c r="J79" s="16">
        <v>12.9</v>
      </c>
      <c r="K79" s="16">
        <v>5.4786299999999999</v>
      </c>
      <c r="L79" s="57"/>
      <c r="N79" s="52"/>
      <c r="O79" s="54"/>
      <c r="P79" s="9" t="s">
        <v>42</v>
      </c>
      <c r="Q79" s="9">
        <v>507000</v>
      </c>
      <c r="R79" s="9" t="s">
        <v>42</v>
      </c>
      <c r="S79" s="9">
        <v>531000</v>
      </c>
      <c r="T79" s="15">
        <v>-91.274199999999993</v>
      </c>
      <c r="U79" s="15">
        <v>-89.341300000000004</v>
      </c>
      <c r="V79" s="84"/>
      <c r="W79" s="16">
        <v>-93.3001</v>
      </c>
      <c r="X79" s="16">
        <v>-92.344899999999996</v>
      </c>
      <c r="Y79" s="84"/>
    </row>
    <row r="80" spans="1:25" ht="15.5">
      <c r="A80" s="52"/>
      <c r="B80" s="55"/>
      <c r="C80" s="9" t="s">
        <v>43</v>
      </c>
      <c r="D80" s="9">
        <v>512500</v>
      </c>
      <c r="E80" s="9" t="s">
        <v>43</v>
      </c>
      <c r="F80" s="9">
        <v>536500</v>
      </c>
      <c r="G80" s="15">
        <v>12.6585</v>
      </c>
      <c r="H80" s="15">
        <v>8.3000000000000007</v>
      </c>
      <c r="I80" s="57"/>
      <c r="J80" s="16">
        <v>12.9</v>
      </c>
      <c r="K80" s="16">
        <v>5.5122900000000001</v>
      </c>
      <c r="L80" s="57"/>
      <c r="N80" s="52"/>
      <c r="O80" s="55"/>
      <c r="P80" s="9" t="s">
        <v>43</v>
      </c>
      <c r="Q80" s="9">
        <v>512500</v>
      </c>
      <c r="R80" s="9" t="s">
        <v>43</v>
      </c>
      <c r="S80" s="9">
        <v>536500</v>
      </c>
      <c r="T80" s="15">
        <v>-91.203699999999998</v>
      </c>
      <c r="U80" s="15">
        <v>-88.788899999999998</v>
      </c>
      <c r="V80" s="84"/>
      <c r="W80" s="16">
        <v>-93.376499999999993</v>
      </c>
      <c r="X80" s="16">
        <v>-92.502300000000005</v>
      </c>
      <c r="Y80" s="84"/>
    </row>
    <row r="81" spans="1:25" ht="15" customHeight="1">
      <c r="A81" s="59" t="s">
        <v>111</v>
      </c>
      <c r="B81" s="78" t="s">
        <v>108</v>
      </c>
      <c r="C81" s="33" t="s">
        <v>41</v>
      </c>
      <c r="D81" s="9">
        <v>177500</v>
      </c>
      <c r="E81" s="33" t="s">
        <v>41</v>
      </c>
      <c r="F81" s="9">
        <v>186500</v>
      </c>
      <c r="G81" s="18"/>
      <c r="H81" s="18"/>
      <c r="I81" s="80"/>
      <c r="J81" s="18"/>
      <c r="K81" s="18"/>
      <c r="L81" s="80"/>
      <c r="N81" s="59" t="s">
        <v>111</v>
      </c>
      <c r="O81" s="78" t="s">
        <v>108</v>
      </c>
      <c r="P81" s="33" t="s">
        <v>41</v>
      </c>
      <c r="Q81" s="9">
        <v>177500</v>
      </c>
      <c r="R81" s="33" t="s">
        <v>41</v>
      </c>
      <c r="S81" s="9">
        <v>186500</v>
      </c>
      <c r="T81" s="18"/>
      <c r="U81" s="18"/>
      <c r="V81" s="60"/>
      <c r="W81" s="18"/>
      <c r="X81" s="18"/>
      <c r="Y81" s="60"/>
    </row>
    <row r="82" spans="1:25" ht="15.5">
      <c r="A82" s="59"/>
      <c r="B82" s="54"/>
      <c r="C82" s="9" t="s">
        <v>42</v>
      </c>
      <c r="D82" s="9">
        <v>179500</v>
      </c>
      <c r="E82" s="9" t="s">
        <v>42</v>
      </c>
      <c r="F82" s="9">
        <v>188500</v>
      </c>
      <c r="G82" s="18"/>
      <c r="H82" s="18"/>
      <c r="I82" s="81"/>
      <c r="J82" s="18"/>
      <c r="K82" s="18"/>
      <c r="L82" s="81"/>
      <c r="N82" s="59"/>
      <c r="O82" s="54"/>
      <c r="P82" s="9" t="s">
        <v>42</v>
      </c>
      <c r="Q82" s="9">
        <v>179500</v>
      </c>
      <c r="R82" s="9" t="s">
        <v>42</v>
      </c>
      <c r="S82" s="9">
        <v>188500</v>
      </c>
      <c r="T82" s="18"/>
      <c r="U82" s="18"/>
      <c r="V82" s="61"/>
      <c r="W82" s="18"/>
      <c r="X82" s="18"/>
      <c r="Y82" s="61"/>
    </row>
    <row r="83" spans="1:25" ht="16" thickBot="1">
      <c r="A83" s="77"/>
      <c r="B83" s="79"/>
      <c r="C83" s="35" t="s">
        <v>43</v>
      </c>
      <c r="D83" s="35">
        <v>181500</v>
      </c>
      <c r="E83" s="35" t="s">
        <v>43</v>
      </c>
      <c r="F83" s="35">
        <v>190500</v>
      </c>
      <c r="G83" s="38"/>
      <c r="H83" s="38"/>
      <c r="I83" s="82"/>
      <c r="J83" s="38"/>
      <c r="K83" s="38"/>
      <c r="L83" s="82"/>
      <c r="M83" s="37"/>
      <c r="N83" s="77"/>
      <c r="O83" s="79"/>
      <c r="P83" s="35" t="s">
        <v>43</v>
      </c>
      <c r="Q83" s="35">
        <v>181500</v>
      </c>
      <c r="R83" s="35" t="s">
        <v>43</v>
      </c>
      <c r="S83" s="35">
        <v>190500</v>
      </c>
      <c r="T83" s="38"/>
      <c r="U83" s="38"/>
      <c r="V83" s="76"/>
      <c r="W83" s="38"/>
      <c r="X83" s="38"/>
      <c r="Y83" s="76"/>
    </row>
    <row r="84" spans="1:25" ht="15" thickBot="1"/>
    <row r="85" spans="1:25" ht="16.149999999999999" customHeight="1" thickBot="1">
      <c r="A85" s="71" t="s">
        <v>53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3"/>
    </row>
    <row r="86" spans="1:25" ht="24.75" customHeight="1">
      <c r="A86" s="74" t="s">
        <v>35</v>
      </c>
      <c r="B86" s="62" t="s">
        <v>9</v>
      </c>
      <c r="C86" s="64" t="s">
        <v>36</v>
      </c>
      <c r="D86" s="65"/>
      <c r="E86" s="68" t="s">
        <v>37</v>
      </c>
      <c r="F86" s="68"/>
      <c r="G86" s="70" t="s">
        <v>44</v>
      </c>
      <c r="H86" s="70"/>
      <c r="I86" s="68" t="s">
        <v>45</v>
      </c>
      <c r="J86" s="70" t="s">
        <v>46</v>
      </c>
      <c r="K86" s="70"/>
      <c r="L86" s="68" t="s">
        <v>38</v>
      </c>
      <c r="M86" s="31"/>
      <c r="N86" s="74" t="s">
        <v>35</v>
      </c>
      <c r="O86" s="62" t="s">
        <v>9</v>
      </c>
      <c r="P86" s="64" t="s">
        <v>36</v>
      </c>
      <c r="Q86" s="65"/>
      <c r="R86" s="68" t="s">
        <v>37</v>
      </c>
      <c r="S86" s="68"/>
      <c r="T86" s="70" t="s">
        <v>103</v>
      </c>
      <c r="U86" s="70"/>
      <c r="V86" s="49" t="s">
        <v>104</v>
      </c>
      <c r="W86" s="70" t="s">
        <v>105</v>
      </c>
      <c r="X86" s="70"/>
      <c r="Y86" s="49" t="s">
        <v>106</v>
      </c>
    </row>
    <row r="87" spans="1:25" ht="15" thickBot="1">
      <c r="A87" s="75"/>
      <c r="B87" s="63"/>
      <c r="C87" s="66"/>
      <c r="D87" s="67"/>
      <c r="E87" s="69"/>
      <c r="F87" s="69"/>
      <c r="G87" s="32" t="s">
        <v>47</v>
      </c>
      <c r="H87" s="32" t="s">
        <v>48</v>
      </c>
      <c r="I87" s="69"/>
      <c r="J87" s="32" t="s">
        <v>39</v>
      </c>
      <c r="K87" s="32" t="s">
        <v>40</v>
      </c>
      <c r="L87" s="69"/>
      <c r="N87" s="75"/>
      <c r="O87" s="63"/>
      <c r="P87" s="66"/>
      <c r="Q87" s="67"/>
      <c r="R87" s="69"/>
      <c r="S87" s="69"/>
      <c r="T87" s="32" t="s">
        <v>47</v>
      </c>
      <c r="U87" s="32" t="s">
        <v>48</v>
      </c>
      <c r="V87" s="50"/>
      <c r="W87" s="32" t="s">
        <v>39</v>
      </c>
      <c r="X87" s="32" t="s">
        <v>40</v>
      </c>
      <c r="Y87" s="50"/>
    </row>
    <row r="88" spans="1:25" ht="15" customHeight="1">
      <c r="A88" s="58" t="s">
        <v>107</v>
      </c>
      <c r="B88" s="53" t="s">
        <v>108</v>
      </c>
      <c r="C88" s="33" t="s">
        <v>41</v>
      </c>
      <c r="D88" s="33">
        <v>344000</v>
      </c>
      <c r="E88" s="33" t="s">
        <v>41</v>
      </c>
      <c r="F88" s="33">
        <v>363000</v>
      </c>
      <c r="G88" s="18"/>
      <c r="H88" s="18"/>
      <c r="I88" s="80"/>
      <c r="J88" s="18"/>
      <c r="K88" s="18"/>
      <c r="L88" s="80"/>
      <c r="N88" s="58" t="s">
        <v>107</v>
      </c>
      <c r="O88" s="53" t="s">
        <v>108</v>
      </c>
      <c r="P88" s="33" t="s">
        <v>41</v>
      </c>
      <c r="Q88" s="33">
        <v>344000</v>
      </c>
      <c r="R88" s="33" t="s">
        <v>41</v>
      </c>
      <c r="S88" s="33">
        <v>363000</v>
      </c>
      <c r="T88" s="18"/>
      <c r="U88" s="18"/>
      <c r="V88" s="60"/>
      <c r="W88" s="18"/>
      <c r="X88" s="18"/>
      <c r="Y88" s="60"/>
    </row>
    <row r="89" spans="1:25" ht="15.5">
      <c r="A89" s="59"/>
      <c r="B89" s="54"/>
      <c r="C89" s="33" t="s">
        <v>42</v>
      </c>
      <c r="D89" s="33">
        <v>349500</v>
      </c>
      <c r="E89" s="33" t="s">
        <v>42</v>
      </c>
      <c r="F89" s="33">
        <v>368500</v>
      </c>
      <c r="G89" s="18"/>
      <c r="H89" s="18"/>
      <c r="I89" s="81"/>
      <c r="J89" s="18"/>
      <c r="K89" s="18"/>
      <c r="L89" s="81"/>
      <c r="N89" s="59"/>
      <c r="O89" s="54"/>
      <c r="P89" s="33" t="s">
        <v>42</v>
      </c>
      <c r="Q89" s="33">
        <v>349500</v>
      </c>
      <c r="R89" s="33" t="s">
        <v>42</v>
      </c>
      <c r="S89" s="33">
        <v>368500</v>
      </c>
      <c r="T89" s="18"/>
      <c r="U89" s="18"/>
      <c r="V89" s="61"/>
      <c r="W89" s="18"/>
      <c r="X89" s="18"/>
      <c r="Y89" s="61"/>
    </row>
    <row r="90" spans="1:25" ht="15.5">
      <c r="A90" s="59"/>
      <c r="B90" s="55"/>
      <c r="C90" s="33" t="s">
        <v>43</v>
      </c>
      <c r="D90" s="33">
        <v>355000</v>
      </c>
      <c r="E90" s="33" t="s">
        <v>43</v>
      </c>
      <c r="F90" s="33">
        <v>374000</v>
      </c>
      <c r="G90" s="18"/>
      <c r="H90" s="18"/>
      <c r="I90" s="81"/>
      <c r="J90" s="18"/>
      <c r="K90" s="18"/>
      <c r="L90" s="81"/>
      <c r="N90" s="59"/>
      <c r="O90" s="55"/>
      <c r="P90" s="33" t="s">
        <v>43</v>
      </c>
      <c r="Q90" s="33">
        <v>355000</v>
      </c>
      <c r="R90" s="33" t="s">
        <v>43</v>
      </c>
      <c r="S90" s="33">
        <v>374000</v>
      </c>
      <c r="T90" s="18"/>
      <c r="U90" s="18"/>
      <c r="V90" s="61"/>
      <c r="W90" s="18"/>
      <c r="X90" s="18"/>
      <c r="Y90" s="61"/>
    </row>
    <row r="91" spans="1:25" ht="15" customHeight="1">
      <c r="A91" s="51" t="s">
        <v>109</v>
      </c>
      <c r="B91" s="78" t="s">
        <v>108</v>
      </c>
      <c r="C91" s="33" t="s">
        <v>41</v>
      </c>
      <c r="D91" s="9">
        <v>166300</v>
      </c>
      <c r="E91" s="33" t="s">
        <v>41</v>
      </c>
      <c r="F91" s="9">
        <v>175300</v>
      </c>
      <c r="G91" s="15">
        <v>7.8504399999999999</v>
      </c>
      <c r="H91" s="15">
        <v>8.0996474786689205</v>
      </c>
      <c r="I91" s="56">
        <f>10*LOG((10^(G91/10)+10^(G92/10)+10^(G93/10)+10^(H91/10)+10^(H92/10)+10^(H93/10))/6)</f>
        <v>7.9230084284798927</v>
      </c>
      <c r="J91" s="16">
        <v>12.653499999999999</v>
      </c>
      <c r="K91" s="16">
        <v>11.092000000000001</v>
      </c>
      <c r="L91" s="56">
        <f>10*LOG((10^(J91/10)+10^(J92/10)+10^(J93/10)+10^(K91/10)+10^(K92/10)+10^(K93/10))/6)</f>
        <v>11.961891469242989</v>
      </c>
      <c r="N91" s="51" t="s">
        <v>109</v>
      </c>
      <c r="O91" s="78" t="s">
        <v>108</v>
      </c>
      <c r="P91" s="33" t="s">
        <v>41</v>
      </c>
      <c r="Q91" s="9">
        <v>166300</v>
      </c>
      <c r="R91" s="33" t="s">
        <v>41</v>
      </c>
      <c r="S91" s="9">
        <v>175300</v>
      </c>
      <c r="T91" s="18"/>
      <c r="U91" s="18"/>
      <c r="V91" s="60"/>
      <c r="W91" s="16">
        <v>-90.461799999999997</v>
      </c>
      <c r="X91" s="16">
        <v>-89.911600000000007</v>
      </c>
      <c r="Y91" s="83">
        <f>10*LOG(6/((1/10^(W91/10))+(1/10^(W92/10))+(1/10^(W93/10))+(1/10^(X91/10))+(1/10^(X92/10))+(1/10^(X93/10))))</f>
        <v>-89.370814945958244</v>
      </c>
    </row>
    <row r="92" spans="1:25" ht="15.5">
      <c r="A92" s="52"/>
      <c r="B92" s="54"/>
      <c r="C92" s="9" t="s">
        <v>42</v>
      </c>
      <c r="D92" s="9">
        <v>167300</v>
      </c>
      <c r="E92" s="9" t="s">
        <v>42</v>
      </c>
      <c r="F92" s="9">
        <v>176300</v>
      </c>
      <c r="G92" s="15">
        <v>6.0632799999999998</v>
      </c>
      <c r="H92" s="15">
        <v>8.4861409172859297</v>
      </c>
      <c r="I92" s="57"/>
      <c r="J92" s="16">
        <v>12.5463</v>
      </c>
      <c r="K92" s="16">
        <v>11.413600000000001</v>
      </c>
      <c r="L92" s="57"/>
      <c r="N92" s="52"/>
      <c r="O92" s="54"/>
      <c r="P92" s="9" t="s">
        <v>42</v>
      </c>
      <c r="Q92" s="9">
        <v>167300</v>
      </c>
      <c r="R92" s="9" t="s">
        <v>42</v>
      </c>
      <c r="S92" s="9">
        <v>176300</v>
      </c>
      <c r="T92" s="18"/>
      <c r="U92" s="18"/>
      <c r="V92" s="61"/>
      <c r="W92" s="16">
        <v>-89.217500000000001</v>
      </c>
      <c r="X92" s="16">
        <v>-88.007599999999996</v>
      </c>
      <c r="Y92" s="84"/>
    </row>
    <row r="93" spans="1:25" ht="15.5">
      <c r="A93" s="52"/>
      <c r="B93" s="55"/>
      <c r="C93" s="9" t="s">
        <v>43</v>
      </c>
      <c r="D93" s="9">
        <v>168300</v>
      </c>
      <c r="E93" s="9" t="s">
        <v>43</v>
      </c>
      <c r="F93" s="9">
        <v>177300</v>
      </c>
      <c r="G93" s="15">
        <v>7.7179700000000002</v>
      </c>
      <c r="H93" s="15">
        <v>8.8257899999999996</v>
      </c>
      <c r="I93" s="57"/>
      <c r="J93" s="16">
        <v>12.583299999999999</v>
      </c>
      <c r="K93" s="16">
        <v>11.150700000000001</v>
      </c>
      <c r="L93" s="57"/>
      <c r="N93" s="52"/>
      <c r="O93" s="55"/>
      <c r="P93" s="9" t="s">
        <v>43</v>
      </c>
      <c r="Q93" s="9">
        <v>168300</v>
      </c>
      <c r="R93" s="9" t="s">
        <v>43</v>
      </c>
      <c r="S93" s="9">
        <v>177300</v>
      </c>
      <c r="T93" s="18"/>
      <c r="U93" s="18"/>
      <c r="V93" s="61"/>
      <c r="W93" s="16">
        <v>-89.638400000000004</v>
      </c>
      <c r="X93" s="16">
        <v>-88.5214</v>
      </c>
      <c r="Y93" s="84"/>
    </row>
    <row r="94" spans="1:25" ht="15" customHeight="1">
      <c r="A94" s="58" t="s">
        <v>110</v>
      </c>
      <c r="B94" s="78" t="s">
        <v>108</v>
      </c>
      <c r="C94" s="33" t="s">
        <v>41</v>
      </c>
      <c r="D94" s="33">
        <v>501500</v>
      </c>
      <c r="E94" s="33" t="s">
        <v>41</v>
      </c>
      <c r="F94" s="33">
        <v>525500</v>
      </c>
      <c r="G94" s="18"/>
      <c r="H94" s="18"/>
      <c r="I94" s="80"/>
      <c r="J94" s="18"/>
      <c r="K94" s="18"/>
      <c r="L94" s="80"/>
      <c r="N94" s="51" t="s">
        <v>110</v>
      </c>
      <c r="O94" s="78" t="s">
        <v>108</v>
      </c>
      <c r="P94" s="33" t="s">
        <v>41</v>
      </c>
      <c r="Q94" s="33">
        <v>501500</v>
      </c>
      <c r="R94" s="33" t="s">
        <v>41</v>
      </c>
      <c r="S94" s="33">
        <v>525500</v>
      </c>
      <c r="T94" s="15">
        <v>-90.469899999999996</v>
      </c>
      <c r="U94" s="15">
        <v>-90.426733192831605</v>
      </c>
      <c r="V94" s="83">
        <f>10*LOG(6/((1/10^(T94/10))+(1/10^(T95/10))+(1/10^(T96/10))+(1/10^(U94/10))+(1/10^(U95/10))+(1/10^(U96/10))))</f>
        <v>-90.591480422382659</v>
      </c>
      <c r="W94" s="16">
        <v>-92.227599999999995</v>
      </c>
      <c r="X94" s="16">
        <v>-92.204800000000006</v>
      </c>
      <c r="Y94" s="83">
        <f>10*LOG(6/((1/10^(W94/10))+(1/10^(W95/10))+(1/10^(W96/10))+(1/10^(X94/10))+(1/10^(X95/10))+(1/10^(X96/10))))</f>
        <v>-92.313535978933089</v>
      </c>
    </row>
    <row r="95" spans="1:25" ht="15.5">
      <c r="A95" s="59"/>
      <c r="B95" s="54"/>
      <c r="C95" s="9" t="s">
        <v>42</v>
      </c>
      <c r="D95" s="9">
        <v>507000</v>
      </c>
      <c r="E95" s="9" t="s">
        <v>42</v>
      </c>
      <c r="F95" s="9">
        <v>531000</v>
      </c>
      <c r="G95" s="18"/>
      <c r="H95" s="18"/>
      <c r="I95" s="81"/>
      <c r="J95" s="18"/>
      <c r="K95" s="18"/>
      <c r="L95" s="81"/>
      <c r="N95" s="52"/>
      <c r="O95" s="54"/>
      <c r="P95" s="9" t="s">
        <v>42</v>
      </c>
      <c r="Q95" s="9">
        <v>507000</v>
      </c>
      <c r="R95" s="9" t="s">
        <v>42</v>
      </c>
      <c r="S95" s="9">
        <v>531000</v>
      </c>
      <c r="T95" s="15">
        <v>-91.723600000000005</v>
      </c>
      <c r="U95" s="15">
        <v>-91.224052583098199</v>
      </c>
      <c r="V95" s="84"/>
      <c r="W95" s="16">
        <v>-93.193399999999997</v>
      </c>
      <c r="X95" s="16">
        <v>-93.022000000000006</v>
      </c>
      <c r="Y95" s="84"/>
    </row>
    <row r="96" spans="1:25" ht="15.5">
      <c r="A96" s="59"/>
      <c r="B96" s="55"/>
      <c r="C96" s="9" t="s">
        <v>43</v>
      </c>
      <c r="D96" s="9">
        <v>512500</v>
      </c>
      <c r="E96" s="9" t="s">
        <v>43</v>
      </c>
      <c r="F96" s="9">
        <v>536500</v>
      </c>
      <c r="G96" s="18"/>
      <c r="H96" s="18"/>
      <c r="I96" s="81"/>
      <c r="J96" s="18"/>
      <c r="K96" s="18"/>
      <c r="L96" s="81"/>
      <c r="N96" s="52"/>
      <c r="O96" s="55"/>
      <c r="P96" s="9" t="s">
        <v>43</v>
      </c>
      <c r="Q96" s="9">
        <v>512500</v>
      </c>
      <c r="R96" s="9" t="s">
        <v>43</v>
      </c>
      <c r="S96" s="9">
        <v>536500</v>
      </c>
      <c r="T96" s="15">
        <v>-89.554299999999998</v>
      </c>
      <c r="U96" s="15">
        <v>-89.743705567251297</v>
      </c>
      <c r="V96" s="84"/>
      <c r="W96" s="16">
        <v>-91.351799999999997</v>
      </c>
      <c r="X96" s="16">
        <v>-91.5625</v>
      </c>
      <c r="Y96" s="84"/>
    </row>
    <row r="97" spans="1:25" ht="15" customHeight="1">
      <c r="A97" s="59" t="s">
        <v>111</v>
      </c>
      <c r="B97" s="78" t="s">
        <v>108</v>
      </c>
      <c r="C97" s="33" t="s">
        <v>41</v>
      </c>
      <c r="D97" s="9">
        <v>177500</v>
      </c>
      <c r="E97" s="33" t="s">
        <v>41</v>
      </c>
      <c r="F97" s="9">
        <v>186500</v>
      </c>
      <c r="G97" s="18"/>
      <c r="H97" s="18"/>
      <c r="I97" s="80"/>
      <c r="J97" s="18"/>
      <c r="K97" s="18"/>
      <c r="L97" s="80"/>
      <c r="N97" s="59" t="s">
        <v>111</v>
      </c>
      <c r="O97" s="78" t="s">
        <v>108</v>
      </c>
      <c r="P97" s="33" t="s">
        <v>41</v>
      </c>
      <c r="Q97" s="9">
        <v>177500</v>
      </c>
      <c r="R97" s="33" t="s">
        <v>41</v>
      </c>
      <c r="S97" s="9">
        <v>186500</v>
      </c>
      <c r="T97" s="18"/>
      <c r="U97" s="18"/>
      <c r="V97" s="60"/>
      <c r="W97" s="18"/>
      <c r="X97" s="18"/>
      <c r="Y97" s="60"/>
    </row>
    <row r="98" spans="1:25" ht="15.5">
      <c r="A98" s="59"/>
      <c r="B98" s="54"/>
      <c r="C98" s="9" t="s">
        <v>42</v>
      </c>
      <c r="D98" s="9">
        <v>179500</v>
      </c>
      <c r="E98" s="9" t="s">
        <v>42</v>
      </c>
      <c r="F98" s="9">
        <v>188500</v>
      </c>
      <c r="G98" s="18"/>
      <c r="H98" s="18"/>
      <c r="I98" s="81"/>
      <c r="J98" s="18"/>
      <c r="K98" s="18"/>
      <c r="L98" s="81"/>
      <c r="N98" s="59"/>
      <c r="O98" s="54"/>
      <c r="P98" s="9" t="s">
        <v>42</v>
      </c>
      <c r="Q98" s="9">
        <v>179500</v>
      </c>
      <c r="R98" s="9" t="s">
        <v>42</v>
      </c>
      <c r="S98" s="9">
        <v>188500</v>
      </c>
      <c r="T98" s="18"/>
      <c r="U98" s="18"/>
      <c r="V98" s="61"/>
      <c r="W98" s="18"/>
      <c r="X98" s="18"/>
      <c r="Y98" s="61"/>
    </row>
    <row r="99" spans="1:25" ht="16" thickBot="1">
      <c r="A99" s="77"/>
      <c r="B99" s="79"/>
      <c r="C99" s="35" t="s">
        <v>43</v>
      </c>
      <c r="D99" s="35">
        <v>181500</v>
      </c>
      <c r="E99" s="35" t="s">
        <v>43</v>
      </c>
      <c r="F99" s="35">
        <v>190500</v>
      </c>
      <c r="G99" s="38"/>
      <c r="H99" s="38"/>
      <c r="I99" s="82"/>
      <c r="J99" s="38"/>
      <c r="K99" s="38"/>
      <c r="L99" s="82"/>
      <c r="M99" s="37"/>
      <c r="N99" s="77"/>
      <c r="O99" s="79"/>
      <c r="P99" s="35" t="s">
        <v>43</v>
      </c>
      <c r="Q99" s="35">
        <v>181500</v>
      </c>
      <c r="R99" s="35" t="s">
        <v>43</v>
      </c>
      <c r="S99" s="35">
        <v>190500</v>
      </c>
      <c r="T99" s="38"/>
      <c r="U99" s="38"/>
      <c r="V99" s="76"/>
      <c r="W99" s="38"/>
      <c r="X99" s="38"/>
      <c r="Y99" s="76"/>
    </row>
    <row r="100" spans="1:25" ht="15" thickBot="1"/>
    <row r="101" spans="1:25" ht="16.149999999999999" customHeight="1" thickBot="1">
      <c r="A101" s="71" t="s">
        <v>54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3"/>
    </row>
    <row r="102" spans="1:25" ht="24.75" customHeight="1">
      <c r="A102" s="74" t="s">
        <v>35</v>
      </c>
      <c r="B102" s="62" t="s">
        <v>9</v>
      </c>
      <c r="C102" s="64" t="s">
        <v>36</v>
      </c>
      <c r="D102" s="65"/>
      <c r="E102" s="68" t="s">
        <v>37</v>
      </c>
      <c r="F102" s="68"/>
      <c r="G102" s="70" t="s">
        <v>44</v>
      </c>
      <c r="H102" s="70"/>
      <c r="I102" s="68" t="s">
        <v>45</v>
      </c>
      <c r="J102" s="70" t="s">
        <v>46</v>
      </c>
      <c r="K102" s="70"/>
      <c r="L102" s="68" t="s">
        <v>38</v>
      </c>
      <c r="M102" s="31"/>
      <c r="N102" s="74" t="s">
        <v>35</v>
      </c>
      <c r="O102" s="62" t="s">
        <v>9</v>
      </c>
      <c r="P102" s="64" t="s">
        <v>36</v>
      </c>
      <c r="Q102" s="65"/>
      <c r="R102" s="68" t="s">
        <v>37</v>
      </c>
      <c r="S102" s="68"/>
      <c r="T102" s="70" t="s">
        <v>103</v>
      </c>
      <c r="U102" s="70"/>
      <c r="V102" s="49" t="s">
        <v>104</v>
      </c>
      <c r="W102" s="70" t="s">
        <v>105</v>
      </c>
      <c r="X102" s="70"/>
      <c r="Y102" s="49" t="s">
        <v>106</v>
      </c>
    </row>
    <row r="103" spans="1:25" ht="15" thickBot="1">
      <c r="A103" s="75"/>
      <c r="B103" s="63"/>
      <c r="C103" s="66"/>
      <c r="D103" s="67"/>
      <c r="E103" s="69"/>
      <c r="F103" s="69"/>
      <c r="G103" s="32" t="s">
        <v>47</v>
      </c>
      <c r="H103" s="32" t="s">
        <v>48</v>
      </c>
      <c r="I103" s="69"/>
      <c r="J103" s="32" t="s">
        <v>39</v>
      </c>
      <c r="K103" s="32" t="s">
        <v>40</v>
      </c>
      <c r="L103" s="69"/>
      <c r="N103" s="75"/>
      <c r="O103" s="63"/>
      <c r="P103" s="66"/>
      <c r="Q103" s="67"/>
      <c r="R103" s="69"/>
      <c r="S103" s="69"/>
      <c r="T103" s="32" t="s">
        <v>47</v>
      </c>
      <c r="U103" s="32" t="s">
        <v>48</v>
      </c>
      <c r="V103" s="50"/>
      <c r="W103" s="32" t="s">
        <v>39</v>
      </c>
      <c r="X103" s="32" t="s">
        <v>40</v>
      </c>
      <c r="Y103" s="50"/>
    </row>
    <row r="104" spans="1:25" ht="15" customHeight="1">
      <c r="A104" s="51" t="s">
        <v>107</v>
      </c>
      <c r="B104" s="53" t="s">
        <v>108</v>
      </c>
      <c r="C104" s="33" t="s">
        <v>41</v>
      </c>
      <c r="D104" s="33">
        <v>344000</v>
      </c>
      <c r="E104" s="33" t="s">
        <v>41</v>
      </c>
      <c r="F104" s="33">
        <v>363000</v>
      </c>
      <c r="G104" s="15">
        <v>12.9205878423332</v>
      </c>
      <c r="H104" s="15">
        <v>9.2045091970308999</v>
      </c>
      <c r="I104" s="56">
        <f>10*LOG((10^(G104/10)+10^(G105/10)+10^(G106/10)+10^(H104/10)+10^(H105/10)+10^(H106/10))/6)</f>
        <v>11.605165154400414</v>
      </c>
      <c r="J104" s="16">
        <v>13.7654</v>
      </c>
      <c r="K104" s="16">
        <v>10.1747</v>
      </c>
      <c r="L104" s="56">
        <f>10*LOG((10^(J104/10)+10^(J105/10)+10^(J106/10)+10^(K104/10)+10^(K105/10)+10^(K106/10))/6)</f>
        <v>12.458810187962996</v>
      </c>
      <c r="N104" s="58" t="s">
        <v>107</v>
      </c>
      <c r="O104" s="53" t="s">
        <v>108</v>
      </c>
      <c r="P104" s="33" t="s">
        <v>41</v>
      </c>
      <c r="Q104" s="33">
        <v>344000</v>
      </c>
      <c r="R104" s="33" t="s">
        <v>41</v>
      </c>
      <c r="S104" s="33">
        <v>363000</v>
      </c>
      <c r="T104" s="18"/>
      <c r="U104" s="18"/>
      <c r="V104" s="60"/>
      <c r="W104" s="18"/>
      <c r="X104" s="18"/>
      <c r="Y104" s="60"/>
    </row>
    <row r="105" spans="1:25" ht="15.5">
      <c r="A105" s="52"/>
      <c r="B105" s="54"/>
      <c r="C105" s="33" t="s">
        <v>42</v>
      </c>
      <c r="D105" s="33">
        <v>349500</v>
      </c>
      <c r="E105" s="33" t="s">
        <v>42</v>
      </c>
      <c r="F105" s="33">
        <v>368500</v>
      </c>
      <c r="G105" s="15">
        <v>13.039418769349099</v>
      </c>
      <c r="H105" s="15">
        <v>9.7172167845733295</v>
      </c>
      <c r="I105" s="57"/>
      <c r="J105" s="16">
        <v>13.8171</v>
      </c>
      <c r="K105" s="16">
        <v>10.6112</v>
      </c>
      <c r="L105" s="57"/>
      <c r="N105" s="59"/>
      <c r="O105" s="54"/>
      <c r="P105" s="33" t="s">
        <v>42</v>
      </c>
      <c r="Q105" s="33">
        <v>349500</v>
      </c>
      <c r="R105" s="33" t="s">
        <v>42</v>
      </c>
      <c r="S105" s="33">
        <v>368500</v>
      </c>
      <c r="T105" s="18"/>
      <c r="U105" s="18"/>
      <c r="V105" s="61"/>
      <c r="W105" s="18"/>
      <c r="X105" s="18"/>
      <c r="Y105" s="61"/>
    </row>
    <row r="106" spans="1:25" ht="15.5">
      <c r="A106" s="52"/>
      <c r="B106" s="55"/>
      <c r="C106" s="33" t="s">
        <v>43</v>
      </c>
      <c r="D106" s="33">
        <v>355000</v>
      </c>
      <c r="E106" s="33" t="s">
        <v>43</v>
      </c>
      <c r="F106" s="33">
        <v>374000</v>
      </c>
      <c r="G106" s="15">
        <v>12.8535043023386</v>
      </c>
      <c r="H106" s="15">
        <v>10.0506234539821</v>
      </c>
      <c r="I106" s="57"/>
      <c r="J106" s="16">
        <v>13.821899999999999</v>
      </c>
      <c r="K106" s="16">
        <v>10.7105</v>
      </c>
      <c r="L106" s="57"/>
      <c r="N106" s="59"/>
      <c r="O106" s="55"/>
      <c r="P106" s="33" t="s">
        <v>43</v>
      </c>
      <c r="Q106" s="33">
        <v>355000</v>
      </c>
      <c r="R106" s="33" t="s">
        <v>43</v>
      </c>
      <c r="S106" s="33">
        <v>374000</v>
      </c>
      <c r="T106" s="18"/>
      <c r="U106" s="18"/>
      <c r="V106" s="61"/>
      <c r="W106" s="18"/>
      <c r="X106" s="18"/>
      <c r="Y106" s="61"/>
    </row>
    <row r="107" spans="1:25" ht="15" customHeight="1">
      <c r="A107" s="51" t="s">
        <v>109</v>
      </c>
      <c r="B107" s="78" t="s">
        <v>108</v>
      </c>
      <c r="C107" s="33" t="s">
        <v>41</v>
      </c>
      <c r="D107" s="9">
        <v>166300</v>
      </c>
      <c r="E107" s="33" t="s">
        <v>41</v>
      </c>
      <c r="F107" s="9">
        <v>175300</v>
      </c>
      <c r="G107" s="18"/>
      <c r="H107" s="18"/>
      <c r="I107" s="80"/>
      <c r="J107" s="16">
        <v>12.539099999999999</v>
      </c>
      <c r="K107" s="16">
        <v>11.828200000000001</v>
      </c>
      <c r="L107" s="56">
        <f>10*LOG((10^(J107/10)+10^(J108/10)+10^(J109/10)+10^(K107/10)+10^(K108/10)+10^(K109/10))/6)</f>
        <v>12.409697515766355</v>
      </c>
      <c r="N107" s="58" t="s">
        <v>109</v>
      </c>
      <c r="O107" s="78" t="s">
        <v>108</v>
      </c>
      <c r="P107" s="33" t="s">
        <v>41</v>
      </c>
      <c r="Q107" s="9">
        <v>166300</v>
      </c>
      <c r="R107" s="33" t="s">
        <v>41</v>
      </c>
      <c r="S107" s="9">
        <v>175300</v>
      </c>
      <c r="T107" s="18"/>
      <c r="U107" s="18"/>
      <c r="V107" s="60"/>
      <c r="W107" s="18"/>
      <c r="X107" s="18"/>
      <c r="Y107" s="60"/>
    </row>
    <row r="108" spans="1:25" ht="15.5">
      <c r="A108" s="52"/>
      <c r="B108" s="54"/>
      <c r="C108" s="9" t="s">
        <v>42</v>
      </c>
      <c r="D108" s="9">
        <v>167300</v>
      </c>
      <c r="E108" s="9" t="s">
        <v>42</v>
      </c>
      <c r="F108" s="9">
        <v>176300</v>
      </c>
      <c r="G108" s="18"/>
      <c r="H108" s="18"/>
      <c r="I108" s="81"/>
      <c r="J108" s="16">
        <v>12.8239</v>
      </c>
      <c r="K108" s="16">
        <v>12.051600000000001</v>
      </c>
      <c r="L108" s="57"/>
      <c r="N108" s="59"/>
      <c r="O108" s="54"/>
      <c r="P108" s="9" t="s">
        <v>42</v>
      </c>
      <c r="Q108" s="9">
        <v>167300</v>
      </c>
      <c r="R108" s="9" t="s">
        <v>42</v>
      </c>
      <c r="S108" s="9">
        <v>176300</v>
      </c>
      <c r="T108" s="18"/>
      <c r="U108" s="18"/>
      <c r="V108" s="61"/>
      <c r="W108" s="18"/>
      <c r="X108" s="18"/>
      <c r="Y108" s="61"/>
    </row>
    <row r="109" spans="1:25" ht="15.5">
      <c r="A109" s="52"/>
      <c r="B109" s="55"/>
      <c r="C109" s="9" t="s">
        <v>43</v>
      </c>
      <c r="D109" s="9">
        <v>168300</v>
      </c>
      <c r="E109" s="9" t="s">
        <v>43</v>
      </c>
      <c r="F109" s="9">
        <v>177300</v>
      </c>
      <c r="G109" s="18"/>
      <c r="H109" s="18"/>
      <c r="I109" s="81"/>
      <c r="J109" s="16">
        <v>12.860099999999999</v>
      </c>
      <c r="K109" s="16">
        <v>12.2544</v>
      </c>
      <c r="L109" s="57"/>
      <c r="N109" s="59"/>
      <c r="O109" s="55"/>
      <c r="P109" s="9" t="s">
        <v>43</v>
      </c>
      <c r="Q109" s="9">
        <v>168300</v>
      </c>
      <c r="R109" s="9" t="s">
        <v>43</v>
      </c>
      <c r="S109" s="9">
        <v>177300</v>
      </c>
      <c r="T109" s="18"/>
      <c r="U109" s="18"/>
      <c r="V109" s="61"/>
      <c r="W109" s="18"/>
      <c r="X109" s="18"/>
      <c r="Y109" s="61"/>
    </row>
    <row r="110" spans="1:25" ht="15" customHeight="1">
      <c r="A110" s="51" t="s">
        <v>110</v>
      </c>
      <c r="B110" s="78" t="s">
        <v>108</v>
      </c>
      <c r="C110" s="33" t="s">
        <v>41</v>
      </c>
      <c r="D110" s="33">
        <v>501500</v>
      </c>
      <c r="E110" s="33" t="s">
        <v>41</v>
      </c>
      <c r="F110" s="33">
        <v>525500</v>
      </c>
      <c r="G110" s="15">
        <v>8.2780302196414404</v>
      </c>
      <c r="H110" s="15">
        <v>8.7559408110638497</v>
      </c>
      <c r="I110" s="56">
        <f>10*LOG((10^(G110/10)+10^(G111/10)+10^(G112/10)+10^(H110/10)+10^(H111/10)+10^(H112/10))/6)</f>
        <v>8.3292435327122707</v>
      </c>
      <c r="J110" s="16">
        <v>8.7749600000000001</v>
      </c>
      <c r="K110" s="16">
        <v>9.2974300000000003</v>
      </c>
      <c r="L110" s="56">
        <f>10*LOG((10^(J110/10)+10^(J111/10)+10^(J112/10)+10^(K110/10)+10^(K111/10)+10^(K112/10))/6)</f>
        <v>8.9943884029845922</v>
      </c>
      <c r="N110" s="58" t="s">
        <v>110</v>
      </c>
      <c r="O110" s="78" t="s">
        <v>108</v>
      </c>
      <c r="P110" s="33" t="s">
        <v>41</v>
      </c>
      <c r="Q110" s="33">
        <v>501500</v>
      </c>
      <c r="R110" s="33" t="s">
        <v>41</v>
      </c>
      <c r="S110" s="33">
        <v>525500</v>
      </c>
      <c r="T110" s="18"/>
      <c r="U110" s="18"/>
      <c r="V110" s="60"/>
      <c r="W110" s="18"/>
      <c r="X110" s="18"/>
      <c r="Y110" s="60"/>
    </row>
    <row r="111" spans="1:25" ht="15.5">
      <c r="A111" s="52"/>
      <c r="B111" s="54"/>
      <c r="C111" s="9" t="s">
        <v>42</v>
      </c>
      <c r="D111" s="9">
        <v>507000</v>
      </c>
      <c r="E111" s="9" t="s">
        <v>42</v>
      </c>
      <c r="F111" s="9">
        <v>531000</v>
      </c>
      <c r="G111" s="15">
        <v>7.87279663956223</v>
      </c>
      <c r="H111" s="15">
        <v>8.7170541566931004</v>
      </c>
      <c r="I111" s="57"/>
      <c r="J111" s="16">
        <v>8.5274699999999992</v>
      </c>
      <c r="K111" s="16">
        <v>9.4247700000000005</v>
      </c>
      <c r="L111" s="57"/>
      <c r="N111" s="59"/>
      <c r="O111" s="54"/>
      <c r="P111" s="9" t="s">
        <v>42</v>
      </c>
      <c r="Q111" s="9">
        <v>507000</v>
      </c>
      <c r="R111" s="9" t="s">
        <v>42</v>
      </c>
      <c r="S111" s="9">
        <v>531000</v>
      </c>
      <c r="T111" s="18"/>
      <c r="U111" s="18"/>
      <c r="V111" s="61"/>
      <c r="W111" s="18"/>
      <c r="X111" s="18"/>
      <c r="Y111" s="61"/>
    </row>
    <row r="112" spans="1:25" ht="15.5">
      <c r="A112" s="52"/>
      <c r="B112" s="55"/>
      <c r="C112" s="9" t="s">
        <v>43</v>
      </c>
      <c r="D112" s="9">
        <v>512500</v>
      </c>
      <c r="E112" s="9" t="s">
        <v>43</v>
      </c>
      <c r="F112" s="9">
        <v>536500</v>
      </c>
      <c r="G112" s="15">
        <v>7.6207482319132103</v>
      </c>
      <c r="H112" s="15">
        <v>8.60424891804327</v>
      </c>
      <c r="I112" s="57"/>
      <c r="J112" s="16">
        <v>8.4263200000000005</v>
      </c>
      <c r="K112" s="16">
        <v>9.3979099999999995</v>
      </c>
      <c r="L112" s="57"/>
      <c r="N112" s="59"/>
      <c r="O112" s="55"/>
      <c r="P112" s="9" t="s">
        <v>43</v>
      </c>
      <c r="Q112" s="9">
        <v>512500</v>
      </c>
      <c r="R112" s="9" t="s">
        <v>43</v>
      </c>
      <c r="S112" s="9">
        <v>536500</v>
      </c>
      <c r="T112" s="18"/>
      <c r="U112" s="18"/>
      <c r="V112" s="61"/>
      <c r="W112" s="18"/>
      <c r="X112" s="18"/>
      <c r="Y112" s="61"/>
    </row>
    <row r="113" spans="1:25" ht="15" customHeight="1">
      <c r="A113" s="52" t="s">
        <v>111</v>
      </c>
      <c r="B113" s="78" t="s">
        <v>108</v>
      </c>
      <c r="C113" s="33" t="s">
        <v>41</v>
      </c>
      <c r="D113" s="9">
        <v>177500</v>
      </c>
      <c r="E113" s="33" t="s">
        <v>41</v>
      </c>
      <c r="F113" s="9">
        <v>186500</v>
      </c>
      <c r="G113" s="18"/>
      <c r="H113" s="18"/>
      <c r="I113" s="80"/>
      <c r="J113" s="16">
        <v>12.7271</v>
      </c>
      <c r="K113" s="16">
        <v>12.375500000000001</v>
      </c>
      <c r="L113" s="56">
        <f>10*LOG((10^(J113/10)+10^(J114/10)+10^(J115/10)+10^(K113/10)+10^(K114/10)+10^(K115/10))/6)</f>
        <v>12.765311064292145</v>
      </c>
      <c r="N113" s="59" t="s">
        <v>111</v>
      </c>
      <c r="O113" s="78" t="s">
        <v>108</v>
      </c>
      <c r="P113" s="33" t="s">
        <v>41</v>
      </c>
      <c r="Q113" s="9">
        <v>177500</v>
      </c>
      <c r="R113" s="33" t="s">
        <v>41</v>
      </c>
      <c r="S113" s="9">
        <v>186500</v>
      </c>
      <c r="T113" s="18"/>
      <c r="U113" s="18"/>
      <c r="V113" s="60"/>
      <c r="W113" s="18"/>
      <c r="X113" s="18"/>
      <c r="Y113" s="60"/>
    </row>
    <row r="114" spans="1:25" ht="15.5">
      <c r="A114" s="52"/>
      <c r="B114" s="54"/>
      <c r="C114" s="9" t="s">
        <v>42</v>
      </c>
      <c r="D114" s="9">
        <v>179500</v>
      </c>
      <c r="E114" s="9" t="s">
        <v>42</v>
      </c>
      <c r="F114" s="9">
        <v>188500</v>
      </c>
      <c r="G114" s="18"/>
      <c r="H114" s="18"/>
      <c r="I114" s="81"/>
      <c r="J114" s="16">
        <v>12.8391</v>
      </c>
      <c r="K114" s="16">
        <v>12.7211</v>
      </c>
      <c r="L114" s="57"/>
      <c r="N114" s="59"/>
      <c r="O114" s="54"/>
      <c r="P114" s="9" t="s">
        <v>42</v>
      </c>
      <c r="Q114" s="9">
        <v>179500</v>
      </c>
      <c r="R114" s="9" t="s">
        <v>42</v>
      </c>
      <c r="S114" s="9">
        <v>188500</v>
      </c>
      <c r="T114" s="18"/>
      <c r="U114" s="18"/>
      <c r="V114" s="61"/>
      <c r="W114" s="18"/>
      <c r="X114" s="18"/>
      <c r="Y114" s="61"/>
    </row>
    <row r="115" spans="1:25" ht="16" thickBot="1">
      <c r="A115" s="87"/>
      <c r="B115" s="79"/>
      <c r="C115" s="35" t="s">
        <v>43</v>
      </c>
      <c r="D115" s="35">
        <v>181500</v>
      </c>
      <c r="E115" s="35" t="s">
        <v>43</v>
      </c>
      <c r="F115" s="35">
        <v>190500</v>
      </c>
      <c r="G115" s="38"/>
      <c r="H115" s="38"/>
      <c r="I115" s="82"/>
      <c r="J115" s="40">
        <v>12.8581</v>
      </c>
      <c r="K115" s="40">
        <v>13.042899999999999</v>
      </c>
      <c r="L115" s="88"/>
      <c r="M115" s="37"/>
      <c r="N115" s="77"/>
      <c r="O115" s="79"/>
      <c r="P115" s="35" t="s">
        <v>43</v>
      </c>
      <c r="Q115" s="35">
        <v>181500</v>
      </c>
      <c r="R115" s="35" t="s">
        <v>43</v>
      </c>
      <c r="S115" s="35">
        <v>190500</v>
      </c>
      <c r="T115" s="38"/>
      <c r="U115" s="38"/>
      <c r="V115" s="76"/>
      <c r="W115" s="38"/>
      <c r="X115" s="38"/>
      <c r="Y115" s="76"/>
    </row>
    <row r="116" spans="1:25" ht="15" thickBot="1"/>
    <row r="117" spans="1:25" ht="16.149999999999999" customHeight="1" thickBot="1">
      <c r="A117" s="71" t="s">
        <v>55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3"/>
    </row>
    <row r="118" spans="1:25" ht="24.75" customHeight="1">
      <c r="A118" s="74" t="s">
        <v>35</v>
      </c>
      <c r="B118" s="62" t="s">
        <v>9</v>
      </c>
      <c r="C118" s="64" t="s">
        <v>36</v>
      </c>
      <c r="D118" s="65"/>
      <c r="E118" s="68" t="s">
        <v>37</v>
      </c>
      <c r="F118" s="68"/>
      <c r="G118" s="70" t="s">
        <v>44</v>
      </c>
      <c r="H118" s="70"/>
      <c r="I118" s="68" t="s">
        <v>45</v>
      </c>
      <c r="J118" s="70" t="s">
        <v>46</v>
      </c>
      <c r="K118" s="70"/>
      <c r="L118" s="68" t="s">
        <v>38</v>
      </c>
      <c r="M118" s="31"/>
      <c r="N118" s="74" t="s">
        <v>35</v>
      </c>
      <c r="O118" s="62" t="s">
        <v>9</v>
      </c>
      <c r="P118" s="64" t="s">
        <v>36</v>
      </c>
      <c r="Q118" s="65"/>
      <c r="R118" s="68" t="s">
        <v>37</v>
      </c>
      <c r="S118" s="68"/>
      <c r="T118" s="70" t="s">
        <v>103</v>
      </c>
      <c r="U118" s="70"/>
      <c r="V118" s="49" t="s">
        <v>104</v>
      </c>
      <c r="W118" s="70" t="s">
        <v>105</v>
      </c>
      <c r="X118" s="70"/>
      <c r="Y118" s="49" t="s">
        <v>106</v>
      </c>
    </row>
    <row r="119" spans="1:25" ht="15" thickBot="1">
      <c r="A119" s="75"/>
      <c r="B119" s="63"/>
      <c r="C119" s="66"/>
      <c r="D119" s="67"/>
      <c r="E119" s="69"/>
      <c r="F119" s="69"/>
      <c r="G119" s="32" t="s">
        <v>47</v>
      </c>
      <c r="H119" s="32" t="s">
        <v>48</v>
      </c>
      <c r="I119" s="69"/>
      <c r="J119" s="32" t="s">
        <v>39</v>
      </c>
      <c r="K119" s="32" t="s">
        <v>40</v>
      </c>
      <c r="L119" s="69"/>
      <c r="N119" s="75"/>
      <c r="O119" s="63"/>
      <c r="P119" s="66"/>
      <c r="Q119" s="67"/>
      <c r="R119" s="69"/>
      <c r="S119" s="69"/>
      <c r="T119" s="32" t="s">
        <v>47</v>
      </c>
      <c r="U119" s="32" t="s">
        <v>48</v>
      </c>
      <c r="V119" s="50"/>
      <c r="W119" s="32" t="s">
        <v>39</v>
      </c>
      <c r="X119" s="32" t="s">
        <v>40</v>
      </c>
      <c r="Y119" s="50"/>
    </row>
    <row r="120" spans="1:25" ht="15" customHeight="1">
      <c r="A120" s="51" t="s">
        <v>107</v>
      </c>
      <c r="B120" s="53" t="s">
        <v>108</v>
      </c>
      <c r="C120" s="33" t="s">
        <v>41</v>
      </c>
      <c r="D120" s="33">
        <v>344000</v>
      </c>
      <c r="E120" s="33" t="s">
        <v>41</v>
      </c>
      <c r="F120" s="33">
        <v>363000</v>
      </c>
      <c r="G120" s="15">
        <v>10.0839</v>
      </c>
      <c r="H120" s="15">
        <v>9.3615300000000001</v>
      </c>
      <c r="I120" s="56">
        <f>10*LOG((10^(G120/10)+10^(G121/10)+10^(G122/10)+10^(H120/10)+10^(H121/10)+10^(H122/10))/6)</f>
        <v>10.23880949882116</v>
      </c>
      <c r="J120" s="17">
        <v>12.149900000000001</v>
      </c>
      <c r="K120" s="16">
        <v>11.5326</v>
      </c>
      <c r="L120" s="56">
        <f>10*LOG((10^(J120/10)+10^(J121/10)+10^(J122/10)+10^(K120/10)+10^(K121/10)+10^(K122/10))/6)</f>
        <v>13.127185354738282</v>
      </c>
      <c r="N120" s="51" t="s">
        <v>107</v>
      </c>
      <c r="O120" s="53" t="s">
        <v>108</v>
      </c>
      <c r="P120" s="33" t="s">
        <v>41</v>
      </c>
      <c r="Q120" s="33">
        <v>344000</v>
      </c>
      <c r="R120" s="33" t="s">
        <v>41</v>
      </c>
      <c r="S120" s="33">
        <v>363000</v>
      </c>
      <c r="T120" s="15">
        <v>-89.075999999999993</v>
      </c>
      <c r="U120" s="15">
        <v>-87.659565548832902</v>
      </c>
      <c r="V120" s="83">
        <f>10*LOG(6/((1/10^(T120/10))+(1/10^(T121/10))+(1/10^(T122/10))+(1/10^(U120/10))+(1/10^(U121/10))+(1/10^(U122/10))))</f>
        <v>-88.191139366521838</v>
      </c>
      <c r="W120" s="16">
        <v>-91.8</v>
      </c>
      <c r="X120" s="16">
        <v>-91.809299999999993</v>
      </c>
      <c r="Y120" s="83">
        <f>10*LOG(6/((1/10^(W120/10))+(1/10^(W121/10))+(1/10^(W122/10))+(1/10^(X120/10))+(1/10^(X121/10))+(1/10^(X122/10))))</f>
        <v>-91.389012410126838</v>
      </c>
    </row>
    <row r="121" spans="1:25" ht="15.5">
      <c r="A121" s="52"/>
      <c r="B121" s="54"/>
      <c r="C121" s="33" t="s">
        <v>42</v>
      </c>
      <c r="D121" s="33">
        <v>349500</v>
      </c>
      <c r="E121" s="33" t="s">
        <v>42</v>
      </c>
      <c r="F121" s="33">
        <v>368500</v>
      </c>
      <c r="G121" s="15">
        <v>10.797499999999999</v>
      </c>
      <c r="H121" s="15">
        <v>10.7654</v>
      </c>
      <c r="I121" s="57"/>
      <c r="J121" s="17">
        <v>14.464600000000001</v>
      </c>
      <c r="K121" s="16">
        <v>11.807</v>
      </c>
      <c r="L121" s="57"/>
      <c r="N121" s="52"/>
      <c r="O121" s="54"/>
      <c r="P121" s="33" t="s">
        <v>42</v>
      </c>
      <c r="Q121" s="33">
        <v>349500</v>
      </c>
      <c r="R121" s="33" t="s">
        <v>42</v>
      </c>
      <c r="S121" s="33">
        <v>368500</v>
      </c>
      <c r="T121" s="15">
        <v>-88.614000000000004</v>
      </c>
      <c r="U121" s="15">
        <v>-87.595289292663097</v>
      </c>
      <c r="V121" s="84"/>
      <c r="W121" s="16">
        <v>-91.5</v>
      </c>
      <c r="X121" s="16">
        <v>-91.542100000000005</v>
      </c>
      <c r="Y121" s="84"/>
    </row>
    <row r="122" spans="1:25" ht="15.5">
      <c r="A122" s="52"/>
      <c r="B122" s="55"/>
      <c r="C122" s="33" t="s">
        <v>43</v>
      </c>
      <c r="D122" s="33">
        <v>355000</v>
      </c>
      <c r="E122" s="33" t="s">
        <v>43</v>
      </c>
      <c r="F122" s="33">
        <v>374000</v>
      </c>
      <c r="G122" s="15">
        <v>10.3301</v>
      </c>
      <c r="H122" s="15">
        <v>9.9260199999999994</v>
      </c>
      <c r="I122" s="57"/>
      <c r="J122" s="17">
        <v>15.312200000000001</v>
      </c>
      <c r="K122" s="16">
        <v>11.914899999999999</v>
      </c>
      <c r="L122" s="57"/>
      <c r="N122" s="52"/>
      <c r="O122" s="55"/>
      <c r="P122" s="33" t="s">
        <v>43</v>
      </c>
      <c r="Q122" s="33">
        <v>355000</v>
      </c>
      <c r="R122" s="33" t="s">
        <v>43</v>
      </c>
      <c r="S122" s="33">
        <v>374000</v>
      </c>
      <c r="T122" s="15">
        <v>-89.085400000000007</v>
      </c>
      <c r="U122" s="15">
        <v>-86.557621764801198</v>
      </c>
      <c r="V122" s="84"/>
      <c r="W122" s="16">
        <v>-90.7</v>
      </c>
      <c r="X122" s="16">
        <v>-90.853899999999996</v>
      </c>
      <c r="Y122" s="84"/>
    </row>
    <row r="123" spans="1:25" ht="15" customHeight="1">
      <c r="A123" s="58" t="s">
        <v>109</v>
      </c>
      <c r="B123" s="78" t="s">
        <v>108</v>
      </c>
      <c r="C123" s="33" t="s">
        <v>41</v>
      </c>
      <c r="D123" s="9">
        <v>166300</v>
      </c>
      <c r="E123" s="33" t="s">
        <v>41</v>
      </c>
      <c r="F123" s="9">
        <v>175300</v>
      </c>
      <c r="G123" s="18"/>
      <c r="H123" s="18"/>
      <c r="I123" s="80"/>
      <c r="J123" s="18"/>
      <c r="K123" s="18"/>
      <c r="L123" s="80"/>
      <c r="N123" s="58" t="s">
        <v>109</v>
      </c>
      <c r="O123" s="78" t="s">
        <v>108</v>
      </c>
      <c r="P123" s="33" t="s">
        <v>41</v>
      </c>
      <c r="Q123" s="9">
        <v>166300</v>
      </c>
      <c r="R123" s="33" t="s">
        <v>41</v>
      </c>
      <c r="S123" s="9">
        <v>175300</v>
      </c>
      <c r="T123" s="18"/>
      <c r="U123" s="18"/>
      <c r="V123" s="60"/>
      <c r="W123" s="18"/>
      <c r="X123" s="18"/>
      <c r="Y123" s="60"/>
    </row>
    <row r="124" spans="1:25" ht="15" customHeight="1">
      <c r="A124" s="59"/>
      <c r="B124" s="54"/>
      <c r="C124" s="9" t="s">
        <v>42</v>
      </c>
      <c r="D124" s="9">
        <v>167300</v>
      </c>
      <c r="E124" s="9" t="s">
        <v>42</v>
      </c>
      <c r="F124" s="9">
        <v>176300</v>
      </c>
      <c r="G124" s="18"/>
      <c r="H124" s="18"/>
      <c r="I124" s="81"/>
      <c r="J124" s="18"/>
      <c r="K124" s="18"/>
      <c r="L124" s="81"/>
      <c r="N124" s="59"/>
      <c r="O124" s="54"/>
      <c r="P124" s="9" t="s">
        <v>42</v>
      </c>
      <c r="Q124" s="9">
        <v>167300</v>
      </c>
      <c r="R124" s="9" t="s">
        <v>42</v>
      </c>
      <c r="S124" s="9">
        <v>176300</v>
      </c>
      <c r="T124" s="18"/>
      <c r="U124" s="18"/>
      <c r="V124" s="61"/>
      <c r="W124" s="18"/>
      <c r="X124" s="18"/>
      <c r="Y124" s="61"/>
    </row>
    <row r="125" spans="1:25" ht="15.5">
      <c r="A125" s="59"/>
      <c r="B125" s="55"/>
      <c r="C125" s="9" t="s">
        <v>43</v>
      </c>
      <c r="D125" s="9">
        <v>168300</v>
      </c>
      <c r="E125" s="9" t="s">
        <v>43</v>
      </c>
      <c r="F125" s="9">
        <v>177300</v>
      </c>
      <c r="G125" s="18"/>
      <c r="H125" s="18"/>
      <c r="I125" s="81"/>
      <c r="J125" s="18"/>
      <c r="K125" s="18"/>
      <c r="L125" s="81"/>
      <c r="N125" s="59"/>
      <c r="O125" s="55"/>
      <c r="P125" s="9" t="s">
        <v>43</v>
      </c>
      <c r="Q125" s="9">
        <v>168300</v>
      </c>
      <c r="R125" s="9" t="s">
        <v>43</v>
      </c>
      <c r="S125" s="9">
        <v>177300</v>
      </c>
      <c r="T125" s="18"/>
      <c r="U125" s="18"/>
      <c r="V125" s="61"/>
      <c r="W125" s="18"/>
      <c r="X125" s="18"/>
      <c r="Y125" s="61"/>
    </row>
    <row r="126" spans="1:25" ht="15" customHeight="1">
      <c r="A126" s="51" t="s">
        <v>110</v>
      </c>
      <c r="B126" s="78" t="s">
        <v>108</v>
      </c>
      <c r="C126" s="33" t="s">
        <v>41</v>
      </c>
      <c r="D126" s="33">
        <v>501500</v>
      </c>
      <c r="E126" s="33" t="s">
        <v>41</v>
      </c>
      <c r="F126" s="33">
        <v>525500</v>
      </c>
      <c r="G126" s="15">
        <v>10.8969</v>
      </c>
      <c r="H126" s="15">
        <v>8.2309800000000006</v>
      </c>
      <c r="I126" s="56">
        <f>10*LOG((10^(G126/10)+10^(G127/10)+10^(G128/10)+10^(H126/10)+10^(H127/10)+10^(H128/10))/6)</f>
        <v>10.1106589623909</v>
      </c>
      <c r="J126" s="16">
        <v>12.3</v>
      </c>
      <c r="K126" s="16">
        <v>13.5809</v>
      </c>
      <c r="L126" s="56">
        <f>10*LOG((10^(J126/10)+10^(J127/10)+10^(J128/10)+10^(K126/10)+10^(K127/10)+10^(K128/10))/6)</f>
        <v>13.287162637844004</v>
      </c>
      <c r="N126" s="51" t="s">
        <v>110</v>
      </c>
      <c r="O126" s="78" t="s">
        <v>108</v>
      </c>
      <c r="P126" s="33" t="s">
        <v>41</v>
      </c>
      <c r="Q126" s="33">
        <v>501500</v>
      </c>
      <c r="R126" s="33" t="s">
        <v>41</v>
      </c>
      <c r="S126" s="33">
        <v>525500</v>
      </c>
      <c r="T126" s="15">
        <v>-89.602699999999999</v>
      </c>
      <c r="U126" s="15">
        <v>-88.037889085503494</v>
      </c>
      <c r="V126" s="83">
        <f>10*LOG(6/((1/10^(T126/10))+(1/10^(T127/10))+(1/10^(T128/10))+(1/10^(U126/10))+(1/10^(U127/10))+(1/10^(U128/10))))</f>
        <v>-87.986771028136076</v>
      </c>
      <c r="W126" s="16">
        <v>-91.4</v>
      </c>
      <c r="X126" s="16">
        <v>-91.628799999999998</v>
      </c>
      <c r="Y126" s="83">
        <f>10*LOG(6/((1/10^(W126/10))+(1/10^(W127/10))+(1/10^(W128/10))+(1/10^(X126/10))+(1/10^(X127/10))+(1/10^(X128/10))))</f>
        <v>-91.355843140484438</v>
      </c>
    </row>
    <row r="127" spans="1:25" ht="15.5">
      <c r="A127" s="52"/>
      <c r="B127" s="54"/>
      <c r="C127" s="9" t="s">
        <v>42</v>
      </c>
      <c r="D127" s="9">
        <v>507000</v>
      </c>
      <c r="E127" s="9" t="s">
        <v>42</v>
      </c>
      <c r="F127" s="9">
        <v>531000</v>
      </c>
      <c r="G127" s="15">
        <v>11.0052</v>
      </c>
      <c r="H127" s="15">
        <v>9.1104599999999998</v>
      </c>
      <c r="I127" s="57"/>
      <c r="J127" s="16">
        <v>12.5</v>
      </c>
      <c r="K127" s="16">
        <v>13.888500000000001</v>
      </c>
      <c r="L127" s="57"/>
      <c r="N127" s="52"/>
      <c r="O127" s="54"/>
      <c r="P127" s="9" t="s">
        <v>42</v>
      </c>
      <c r="Q127" s="9">
        <v>507000</v>
      </c>
      <c r="R127" s="9" t="s">
        <v>42</v>
      </c>
      <c r="S127" s="9">
        <v>531000</v>
      </c>
      <c r="T127" s="15">
        <v>-89.546300000000002</v>
      </c>
      <c r="U127" s="15">
        <v>-86.176631075581497</v>
      </c>
      <c r="V127" s="84"/>
      <c r="W127" s="16">
        <v>-91.3</v>
      </c>
      <c r="X127" s="16">
        <v>-91.741600000000005</v>
      </c>
      <c r="Y127" s="84"/>
    </row>
    <row r="128" spans="1:25" ht="15.5">
      <c r="A128" s="52"/>
      <c r="B128" s="55"/>
      <c r="C128" s="9" t="s">
        <v>43</v>
      </c>
      <c r="D128" s="9">
        <v>512500</v>
      </c>
      <c r="E128" s="9" t="s">
        <v>43</v>
      </c>
      <c r="F128" s="9">
        <v>536500</v>
      </c>
      <c r="G128" s="15">
        <v>11.142300000000001</v>
      </c>
      <c r="H128" s="15">
        <v>9.4642700000000008</v>
      </c>
      <c r="I128" s="57"/>
      <c r="J128" s="16">
        <v>12.9</v>
      </c>
      <c r="K128" s="16">
        <v>14.207000000000001</v>
      </c>
      <c r="L128" s="57"/>
      <c r="N128" s="52"/>
      <c r="O128" s="55"/>
      <c r="P128" s="9" t="s">
        <v>43</v>
      </c>
      <c r="Q128" s="9">
        <v>512500</v>
      </c>
      <c r="R128" s="9" t="s">
        <v>43</v>
      </c>
      <c r="S128" s="9">
        <v>536500</v>
      </c>
      <c r="T128" s="15">
        <v>-86.921000000000006</v>
      </c>
      <c r="U128" s="15">
        <v>-86.207369270420799</v>
      </c>
      <c r="V128" s="84"/>
      <c r="W128" s="16">
        <v>-90.4</v>
      </c>
      <c r="X128" s="16">
        <v>-91.536000000000001</v>
      </c>
      <c r="Y128" s="84"/>
    </row>
    <row r="129" spans="1:25" ht="15" customHeight="1">
      <c r="A129" s="59" t="s">
        <v>111</v>
      </c>
      <c r="B129" s="78" t="s">
        <v>108</v>
      </c>
      <c r="C129" s="33" t="s">
        <v>41</v>
      </c>
      <c r="D129" s="9">
        <v>177500</v>
      </c>
      <c r="E129" s="33" t="s">
        <v>41</v>
      </c>
      <c r="F129" s="9">
        <v>186500</v>
      </c>
      <c r="G129" s="18"/>
      <c r="H129" s="18"/>
      <c r="I129" s="80"/>
      <c r="J129" s="18"/>
      <c r="K129" s="18"/>
      <c r="L129" s="80"/>
      <c r="N129" s="59" t="s">
        <v>111</v>
      </c>
      <c r="O129" s="78" t="s">
        <v>108</v>
      </c>
      <c r="P129" s="33" t="s">
        <v>41</v>
      </c>
      <c r="Q129" s="9">
        <v>177500</v>
      </c>
      <c r="R129" s="33" t="s">
        <v>41</v>
      </c>
      <c r="S129" s="9">
        <v>186500</v>
      </c>
      <c r="T129" s="18"/>
      <c r="U129" s="18"/>
      <c r="V129" s="60"/>
      <c r="W129" s="18"/>
      <c r="X129" s="18"/>
      <c r="Y129" s="60"/>
    </row>
    <row r="130" spans="1:25" ht="15.5">
      <c r="A130" s="59"/>
      <c r="B130" s="54"/>
      <c r="C130" s="9" t="s">
        <v>42</v>
      </c>
      <c r="D130" s="9">
        <v>179500</v>
      </c>
      <c r="E130" s="9" t="s">
        <v>42</v>
      </c>
      <c r="F130" s="9">
        <v>188500</v>
      </c>
      <c r="G130" s="18"/>
      <c r="H130" s="18"/>
      <c r="I130" s="81"/>
      <c r="J130" s="18"/>
      <c r="K130" s="18"/>
      <c r="L130" s="81"/>
      <c r="N130" s="59"/>
      <c r="O130" s="54"/>
      <c r="P130" s="9" t="s">
        <v>42</v>
      </c>
      <c r="Q130" s="9">
        <v>179500</v>
      </c>
      <c r="R130" s="9" t="s">
        <v>42</v>
      </c>
      <c r="S130" s="9">
        <v>188500</v>
      </c>
      <c r="T130" s="18"/>
      <c r="U130" s="18"/>
      <c r="V130" s="61"/>
      <c r="W130" s="18"/>
      <c r="X130" s="18"/>
      <c r="Y130" s="61"/>
    </row>
    <row r="131" spans="1:25" ht="16" thickBot="1">
      <c r="A131" s="77"/>
      <c r="B131" s="79"/>
      <c r="C131" s="35" t="s">
        <v>43</v>
      </c>
      <c r="D131" s="35">
        <v>181500</v>
      </c>
      <c r="E131" s="35" t="s">
        <v>43</v>
      </c>
      <c r="F131" s="35">
        <v>190500</v>
      </c>
      <c r="G131" s="38"/>
      <c r="H131" s="38"/>
      <c r="I131" s="82"/>
      <c r="J131" s="38"/>
      <c r="K131" s="38"/>
      <c r="L131" s="82"/>
      <c r="M131" s="37"/>
      <c r="N131" s="77"/>
      <c r="O131" s="79"/>
      <c r="P131" s="35" t="s">
        <v>43</v>
      </c>
      <c r="Q131" s="35">
        <v>181500</v>
      </c>
      <c r="R131" s="35" t="s">
        <v>43</v>
      </c>
      <c r="S131" s="35">
        <v>190500</v>
      </c>
      <c r="T131" s="38"/>
      <c r="U131" s="38"/>
      <c r="V131" s="76"/>
      <c r="W131" s="38"/>
      <c r="X131" s="38"/>
      <c r="Y131" s="76"/>
    </row>
    <row r="132" spans="1:25" ht="15" thickBot="1"/>
    <row r="133" spans="1:25" ht="16" thickBot="1">
      <c r="A133" s="71" t="s">
        <v>56</v>
      </c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3"/>
    </row>
    <row r="134" spans="1:25">
      <c r="A134" s="74" t="s">
        <v>35</v>
      </c>
      <c r="B134" s="62" t="s">
        <v>9</v>
      </c>
      <c r="C134" s="64" t="s">
        <v>36</v>
      </c>
      <c r="D134" s="65"/>
      <c r="E134" s="68" t="s">
        <v>37</v>
      </c>
      <c r="F134" s="68"/>
      <c r="G134" s="70" t="s">
        <v>44</v>
      </c>
      <c r="H134" s="70"/>
      <c r="I134" s="68" t="s">
        <v>45</v>
      </c>
      <c r="J134" s="70" t="s">
        <v>46</v>
      </c>
      <c r="K134" s="70"/>
      <c r="L134" s="68" t="s">
        <v>38</v>
      </c>
      <c r="M134" s="31"/>
      <c r="N134" s="74" t="s">
        <v>35</v>
      </c>
      <c r="O134" s="62" t="s">
        <v>9</v>
      </c>
      <c r="P134" s="64" t="s">
        <v>36</v>
      </c>
      <c r="Q134" s="65"/>
      <c r="R134" s="68" t="s">
        <v>37</v>
      </c>
      <c r="S134" s="68"/>
      <c r="T134" s="70" t="s">
        <v>103</v>
      </c>
      <c r="U134" s="70"/>
      <c r="V134" s="49" t="s">
        <v>104</v>
      </c>
      <c r="W134" s="70" t="s">
        <v>105</v>
      </c>
      <c r="X134" s="70"/>
      <c r="Y134" s="49" t="s">
        <v>106</v>
      </c>
    </row>
    <row r="135" spans="1:25" ht="15" thickBot="1">
      <c r="A135" s="75"/>
      <c r="B135" s="63"/>
      <c r="C135" s="66"/>
      <c r="D135" s="67"/>
      <c r="E135" s="69"/>
      <c r="F135" s="69"/>
      <c r="G135" s="32" t="s">
        <v>47</v>
      </c>
      <c r="H135" s="32" t="s">
        <v>48</v>
      </c>
      <c r="I135" s="69"/>
      <c r="J135" s="32" t="s">
        <v>39</v>
      </c>
      <c r="K135" s="32" t="s">
        <v>40</v>
      </c>
      <c r="L135" s="69"/>
      <c r="N135" s="75"/>
      <c r="O135" s="63"/>
      <c r="P135" s="66"/>
      <c r="Q135" s="67"/>
      <c r="R135" s="69"/>
      <c r="S135" s="69"/>
      <c r="T135" s="32" t="s">
        <v>47</v>
      </c>
      <c r="U135" s="32" t="s">
        <v>48</v>
      </c>
      <c r="V135" s="50"/>
      <c r="W135" s="32" t="s">
        <v>39</v>
      </c>
      <c r="X135" s="32" t="s">
        <v>40</v>
      </c>
      <c r="Y135" s="50"/>
    </row>
    <row r="136" spans="1:25" ht="15.5">
      <c r="A136" s="51" t="s">
        <v>107</v>
      </c>
      <c r="B136" s="53" t="s">
        <v>108</v>
      </c>
      <c r="C136" s="33" t="s">
        <v>41</v>
      </c>
      <c r="D136" s="33">
        <v>344000</v>
      </c>
      <c r="E136" s="33" t="s">
        <v>41</v>
      </c>
      <c r="F136" s="33">
        <v>363000</v>
      </c>
      <c r="G136" s="15">
        <v>8.2011099999999999</v>
      </c>
      <c r="H136" s="15">
        <v>10.605600000000001</v>
      </c>
      <c r="I136" s="56">
        <f>10*LOG((10^(G136/10)+10^(G137/10)+10^(G138/10)+10^(H136/10)+10^(H137/10)+10^(H138/10))/6)</f>
        <v>9.8031326885984704</v>
      </c>
      <c r="J136" s="16">
        <v>11.8104</v>
      </c>
      <c r="K136" s="16">
        <v>9.81419</v>
      </c>
      <c r="L136" s="56">
        <f>10*LOG((10^(J136/10)+10^(J137/10)+10^(J138/10)+10^(K136/10)+10^(K137/10)+10^(K138/10))/6)</f>
        <v>11.195615977485058</v>
      </c>
      <c r="N136" s="51" t="s">
        <v>107</v>
      </c>
      <c r="O136" s="53" t="s">
        <v>108</v>
      </c>
      <c r="P136" s="33" t="s">
        <v>41</v>
      </c>
      <c r="Q136" s="33">
        <v>344000</v>
      </c>
      <c r="R136" s="33" t="s">
        <v>41</v>
      </c>
      <c r="S136" s="33">
        <v>363000</v>
      </c>
      <c r="T136" s="15">
        <v>-89.234300000000005</v>
      </c>
      <c r="U136" s="15">
        <v>-88.934299999999993</v>
      </c>
      <c r="V136" s="83">
        <f>10*LOG(6/((1/10^(T136/10))+(1/10^(T137/10))+(1/10^(T138/10))+(1/10^(U136/10))+(1/10^(U137/10))+(1/10^(U138/10))))</f>
        <v>-89.004123097536848</v>
      </c>
      <c r="W136" s="16">
        <v>-90.99</v>
      </c>
      <c r="X136" s="16">
        <v>-91.405100000000004</v>
      </c>
      <c r="Y136" s="83">
        <f>10*LOG(6/((1/10^(W136/10))+(1/10^(W137/10))+(1/10^(W138/10))+(1/10^(X136/10))+(1/10^(X137/10))+(1/10^(X138/10))))</f>
        <v>-91.181185906283346</v>
      </c>
    </row>
    <row r="137" spans="1:25" ht="15.5">
      <c r="A137" s="52"/>
      <c r="B137" s="54"/>
      <c r="C137" s="33" t="s">
        <v>42</v>
      </c>
      <c r="D137" s="33">
        <v>349500</v>
      </c>
      <c r="E137" s="33" t="s">
        <v>42</v>
      </c>
      <c r="F137" s="33">
        <v>368500</v>
      </c>
      <c r="G137" s="15">
        <v>9.0307499999999994</v>
      </c>
      <c r="H137" s="15">
        <v>10.8681</v>
      </c>
      <c r="I137" s="57"/>
      <c r="J137" s="16">
        <v>12.3072</v>
      </c>
      <c r="K137" s="16">
        <v>10.3848</v>
      </c>
      <c r="L137" s="57"/>
      <c r="N137" s="52"/>
      <c r="O137" s="54"/>
      <c r="P137" s="33" t="s">
        <v>42</v>
      </c>
      <c r="Q137" s="33">
        <v>349500</v>
      </c>
      <c r="R137" s="33" t="s">
        <v>42</v>
      </c>
      <c r="S137" s="33">
        <v>368500</v>
      </c>
      <c r="T137" s="15">
        <v>-89.477000000000004</v>
      </c>
      <c r="U137" s="15">
        <v>-89.081100000000006</v>
      </c>
      <c r="V137" s="84"/>
      <c r="W137" s="16">
        <v>-91.145399999999995</v>
      </c>
      <c r="X137" s="16">
        <v>-92.280100000000004</v>
      </c>
      <c r="Y137" s="84"/>
    </row>
    <row r="138" spans="1:25" ht="15.5">
      <c r="A138" s="52"/>
      <c r="B138" s="55"/>
      <c r="C138" s="33" t="s">
        <v>43</v>
      </c>
      <c r="D138" s="33">
        <v>355000</v>
      </c>
      <c r="E138" s="33" t="s">
        <v>43</v>
      </c>
      <c r="F138" s="33">
        <v>374000</v>
      </c>
      <c r="G138" s="15">
        <v>9.0011200000000002</v>
      </c>
      <c r="H138" s="15">
        <v>10.444699999999999</v>
      </c>
      <c r="I138" s="57"/>
      <c r="J138" s="16">
        <v>11.973800000000001</v>
      </c>
      <c r="K138" s="16">
        <v>10.2415</v>
      </c>
      <c r="L138" s="57"/>
      <c r="N138" s="52"/>
      <c r="O138" s="55"/>
      <c r="P138" s="33" t="s">
        <v>43</v>
      </c>
      <c r="Q138" s="33">
        <v>355000</v>
      </c>
      <c r="R138" s="33" t="s">
        <v>43</v>
      </c>
      <c r="S138" s="33">
        <v>374000</v>
      </c>
      <c r="T138" s="15">
        <v>-88.747</v>
      </c>
      <c r="U138" s="15">
        <v>-88.478899999999996</v>
      </c>
      <c r="V138" s="84"/>
      <c r="W138" s="16">
        <v>-90.326599999999999</v>
      </c>
      <c r="X138" s="16">
        <v>-90.670500000000004</v>
      </c>
      <c r="Y138" s="84"/>
    </row>
    <row r="139" spans="1:25" ht="15.65" customHeight="1">
      <c r="A139" s="51" t="s">
        <v>109</v>
      </c>
      <c r="B139" s="78" t="s">
        <v>108</v>
      </c>
      <c r="C139" s="33" t="s">
        <v>41</v>
      </c>
      <c r="D139" s="9">
        <v>166300</v>
      </c>
      <c r="E139" s="33" t="s">
        <v>41</v>
      </c>
      <c r="F139" s="9">
        <v>175300</v>
      </c>
      <c r="G139" s="15">
        <v>7.0226300000000004</v>
      </c>
      <c r="H139" s="15">
        <v>7.9894299999999996</v>
      </c>
      <c r="I139" s="56">
        <f>10*LOG((10^(G139/10)+10^(G140/10)+10^(G141/10)+10^(H139/10)+10^(H140/10)+10^(H141/10))/6)</f>
        <v>7.1157692644703063</v>
      </c>
      <c r="J139" s="16">
        <v>13.7653</v>
      </c>
      <c r="K139" s="16">
        <v>12.9392</v>
      </c>
      <c r="L139" s="56">
        <f>10*LOG((10^(J139/10)+10^(J140/10)+10^(J141/10)+10^(K139/10)+10^(K140/10)+10^(K141/10))/6)</f>
        <v>13.17220247025789</v>
      </c>
      <c r="N139" s="51" t="s">
        <v>109</v>
      </c>
      <c r="O139" s="78" t="s">
        <v>108</v>
      </c>
      <c r="P139" s="33" t="s">
        <v>41</v>
      </c>
      <c r="Q139" s="9">
        <v>166300</v>
      </c>
      <c r="R139" s="33" t="s">
        <v>41</v>
      </c>
      <c r="S139" s="9">
        <v>175300</v>
      </c>
      <c r="T139" s="18"/>
      <c r="U139" s="18"/>
      <c r="V139" s="60"/>
      <c r="W139" s="16">
        <v>-90.157899999999998</v>
      </c>
      <c r="X139" s="16">
        <v>-85.780100000000004</v>
      </c>
      <c r="Y139" s="83">
        <f>10*LOG(6/((1/10^(W139/10))+(1/10^(W140/10))+(1/10^(W141/10))+(1/10^(X139/10))+(1/10^(X140/10))+(1/10^(X141/10))))</f>
        <v>-88.169123791701395</v>
      </c>
    </row>
    <row r="140" spans="1:25" ht="15.5">
      <c r="A140" s="52"/>
      <c r="B140" s="54"/>
      <c r="C140" s="9" t="s">
        <v>42</v>
      </c>
      <c r="D140" s="9">
        <v>167300</v>
      </c>
      <c r="E140" s="9" t="s">
        <v>42</v>
      </c>
      <c r="F140" s="9">
        <v>176300</v>
      </c>
      <c r="G140" s="15">
        <v>7.0391700000000004</v>
      </c>
      <c r="H140" s="15">
        <v>7.6943599999999996</v>
      </c>
      <c r="I140" s="57"/>
      <c r="J140" s="16">
        <v>13.8752</v>
      </c>
      <c r="K140" s="16">
        <v>13.0025</v>
      </c>
      <c r="L140" s="57"/>
      <c r="N140" s="52"/>
      <c r="O140" s="54"/>
      <c r="P140" s="9" t="s">
        <v>42</v>
      </c>
      <c r="Q140" s="9">
        <v>167300</v>
      </c>
      <c r="R140" s="9" t="s">
        <v>42</v>
      </c>
      <c r="S140" s="9">
        <v>176300</v>
      </c>
      <c r="T140" s="18"/>
      <c r="U140" s="18"/>
      <c r="V140" s="61"/>
      <c r="W140" s="16">
        <v>-89.671800000000005</v>
      </c>
      <c r="X140" s="16">
        <v>-85.509799999999998</v>
      </c>
      <c r="Y140" s="84"/>
    </row>
    <row r="141" spans="1:25" ht="15.5">
      <c r="A141" s="52"/>
      <c r="B141" s="55"/>
      <c r="C141" s="9" t="s">
        <v>43</v>
      </c>
      <c r="D141" s="9">
        <v>168300</v>
      </c>
      <c r="E141" s="9" t="s">
        <v>43</v>
      </c>
      <c r="F141" s="9">
        <v>177300</v>
      </c>
      <c r="G141" s="15">
        <v>6.99831</v>
      </c>
      <c r="H141" s="15">
        <v>5.5670400000000004</v>
      </c>
      <c r="I141" s="57"/>
      <c r="J141" s="16">
        <v>13.907</v>
      </c>
      <c r="K141" s="16">
        <v>10.8376</v>
      </c>
      <c r="L141" s="57"/>
      <c r="N141" s="52"/>
      <c r="O141" s="55"/>
      <c r="P141" s="9" t="s">
        <v>43</v>
      </c>
      <c r="Q141" s="9">
        <v>168300</v>
      </c>
      <c r="R141" s="9" t="s">
        <v>43</v>
      </c>
      <c r="S141" s="9">
        <v>177300</v>
      </c>
      <c r="T141" s="18"/>
      <c r="U141" s="18"/>
      <c r="V141" s="61"/>
      <c r="W141" s="16">
        <v>-89.560900000000004</v>
      </c>
      <c r="X141" s="16">
        <v>-85.236599999999996</v>
      </c>
      <c r="Y141" s="84"/>
    </row>
    <row r="142" spans="1:25" ht="15.5">
      <c r="A142" s="51" t="s">
        <v>110</v>
      </c>
      <c r="B142" s="78" t="s">
        <v>108</v>
      </c>
      <c r="C142" s="33" t="s">
        <v>41</v>
      </c>
      <c r="D142" s="33">
        <v>501500</v>
      </c>
      <c r="E142" s="33" t="s">
        <v>41</v>
      </c>
      <c r="F142" s="33">
        <v>525500</v>
      </c>
      <c r="G142" s="15">
        <v>10.0327</v>
      </c>
      <c r="H142" s="15">
        <v>9.3872199999999992</v>
      </c>
      <c r="I142" s="56">
        <f>10*LOG((10^(G142/10)+10^(G143/10)+10^(G144/10)+10^(H142/10)+10^(H143/10)+10^(H144/10))/6)</f>
        <v>10.732757054052104</v>
      </c>
      <c r="J142" s="16">
        <v>12.225899999999999</v>
      </c>
      <c r="K142" s="16">
        <v>11.2356</v>
      </c>
      <c r="L142" s="56">
        <f>10*LOG((10^(J142/10)+10^(J143/10)+10^(J144/10)+10^(K142/10)+10^(K143/10)+10^(K144/10))/6)</f>
        <v>12.665598959607429</v>
      </c>
      <c r="N142" s="51" t="s">
        <v>110</v>
      </c>
      <c r="O142" s="78" t="s">
        <v>108</v>
      </c>
      <c r="P142" s="33" t="s">
        <v>41</v>
      </c>
      <c r="Q142" s="33">
        <v>501500</v>
      </c>
      <c r="R142" s="33" t="s">
        <v>41</v>
      </c>
      <c r="S142" s="33">
        <v>525500</v>
      </c>
      <c r="T142" s="15">
        <v>-89.814700000000002</v>
      </c>
      <c r="U142" s="15">
        <v>-89.340900000000005</v>
      </c>
      <c r="V142" s="83">
        <f>10*LOG(6/((1/10^(T142/10))+(1/10^(T143/10))+(1/10^(T144/10))+(1/10^(U142/10))+(1/10^(U143/10))+(1/10^(U144/10))))</f>
        <v>-89.277969942428143</v>
      </c>
      <c r="W142" s="16">
        <v>-91.170199999999994</v>
      </c>
      <c r="X142" s="16">
        <v>-91.445400000000006</v>
      </c>
      <c r="Y142" s="83">
        <f>10*LOG(6/((1/10^(W142/10))+(1/10^(W143/10))+(1/10^(W144/10))+(1/10^(X142/10))+(1/10^(X143/10))+(1/10^(X144/10))))</f>
        <v>-90.840764137174574</v>
      </c>
    </row>
    <row r="143" spans="1:25" ht="15.5">
      <c r="A143" s="52"/>
      <c r="B143" s="54"/>
      <c r="C143" s="9" t="s">
        <v>42</v>
      </c>
      <c r="D143" s="9">
        <v>507000</v>
      </c>
      <c r="E143" s="9" t="s">
        <v>42</v>
      </c>
      <c r="F143" s="9">
        <v>531000</v>
      </c>
      <c r="G143" s="15">
        <v>10.8657</v>
      </c>
      <c r="H143" s="15">
        <v>9.98597</v>
      </c>
      <c r="I143" s="57"/>
      <c r="J143" s="16">
        <v>13.124700000000001</v>
      </c>
      <c r="K143" s="16">
        <v>11.9276</v>
      </c>
      <c r="L143" s="57"/>
      <c r="N143" s="52"/>
      <c r="O143" s="54"/>
      <c r="P143" s="9" t="s">
        <v>42</v>
      </c>
      <c r="Q143" s="9">
        <v>507000</v>
      </c>
      <c r="R143" s="9" t="s">
        <v>42</v>
      </c>
      <c r="S143" s="9">
        <v>531000</v>
      </c>
      <c r="T143" s="15">
        <v>-89.553799999999995</v>
      </c>
      <c r="U143" s="15">
        <v>-88.9619</v>
      </c>
      <c r="V143" s="84"/>
      <c r="W143" s="16">
        <v>-90.765600000000006</v>
      </c>
      <c r="X143" s="16">
        <v>-90.868300000000005</v>
      </c>
      <c r="Y143" s="84"/>
    </row>
    <row r="144" spans="1:25" ht="15.5">
      <c r="A144" s="52"/>
      <c r="B144" s="55"/>
      <c r="C144" s="9" t="s">
        <v>43</v>
      </c>
      <c r="D144" s="9">
        <v>512500</v>
      </c>
      <c r="E144" s="9" t="s">
        <v>43</v>
      </c>
      <c r="F144" s="9">
        <v>536500</v>
      </c>
      <c r="G144" s="15">
        <v>11.5657</v>
      </c>
      <c r="H144" s="15">
        <v>11.973800000000001</v>
      </c>
      <c r="I144" s="57"/>
      <c r="J144" s="16">
        <v>13.6776</v>
      </c>
      <c r="K144" s="16">
        <v>13.3072</v>
      </c>
      <c r="L144" s="57"/>
      <c r="N144" s="52"/>
      <c r="O144" s="55"/>
      <c r="P144" s="9" t="s">
        <v>43</v>
      </c>
      <c r="Q144" s="9">
        <v>512500</v>
      </c>
      <c r="R144" s="9" t="s">
        <v>43</v>
      </c>
      <c r="S144" s="9">
        <v>536500</v>
      </c>
      <c r="T144" s="15">
        <v>-89.306399999999996</v>
      </c>
      <c r="U144" s="15">
        <v>-88.581900000000005</v>
      </c>
      <c r="V144" s="84"/>
      <c r="W144" s="16">
        <v>-90.4084</v>
      </c>
      <c r="X144" s="16">
        <v>-90.272599999999997</v>
      </c>
      <c r="Y144" s="84"/>
    </row>
    <row r="145" spans="1:25" ht="15.5">
      <c r="A145" s="52" t="s">
        <v>111</v>
      </c>
      <c r="B145" s="78" t="s">
        <v>108</v>
      </c>
      <c r="C145" s="33" t="s">
        <v>41</v>
      </c>
      <c r="D145" s="9">
        <v>177500</v>
      </c>
      <c r="E145" s="33" t="s">
        <v>41</v>
      </c>
      <c r="F145" s="9">
        <v>186500</v>
      </c>
      <c r="G145" s="15">
        <v>9.2287199999999991</v>
      </c>
      <c r="H145" s="15">
        <v>6.5100800000000003</v>
      </c>
      <c r="I145" s="56">
        <f>10*LOG((10^(G145/10)+10^(G146/10)+10^(G147/10)+10^(H145/10)+10^(H146/10)+10^(H147/10))/6)</f>
        <v>7.3093684204314515</v>
      </c>
      <c r="J145" s="16">
        <v>13.717599999999999</v>
      </c>
      <c r="K145" s="16">
        <v>12.0679</v>
      </c>
      <c r="L145" s="56">
        <f>10*LOG((10^(J145/10)+10^(J146/10)+10^(J147/10)+10^(K145/10)+10^(K146/10)+10^(K147/10))/6)</f>
        <v>12.331556125016458</v>
      </c>
      <c r="N145" s="52" t="s">
        <v>111</v>
      </c>
      <c r="O145" s="78" t="s">
        <v>108</v>
      </c>
      <c r="P145" s="33" t="s">
        <v>41</v>
      </c>
      <c r="Q145" s="9">
        <v>177500</v>
      </c>
      <c r="R145" s="33" t="s">
        <v>41</v>
      </c>
      <c r="S145" s="9">
        <v>186500</v>
      </c>
      <c r="T145" s="18"/>
      <c r="U145" s="18"/>
      <c r="V145" s="60"/>
      <c r="W145" s="16">
        <v>-89.513900000000007</v>
      </c>
      <c r="X145" s="16">
        <v>-88.804000000000002</v>
      </c>
      <c r="Y145" s="83">
        <f>10*LOG(6/((1/10^(W145/10))+(1/10^(W146/10))+(1/10^(W147/10))+(1/10^(X145/10))+(1/10^(X146/10))+(1/10^(X147/10))))</f>
        <v>-88.990292973271536</v>
      </c>
    </row>
    <row r="146" spans="1:25" ht="15.5">
      <c r="A146" s="52"/>
      <c r="B146" s="54"/>
      <c r="C146" s="9" t="s">
        <v>42</v>
      </c>
      <c r="D146" s="9">
        <v>179500</v>
      </c>
      <c r="E146" s="9" t="s">
        <v>42</v>
      </c>
      <c r="F146" s="9">
        <v>188500</v>
      </c>
      <c r="G146" s="15">
        <v>8.5363699999999998</v>
      </c>
      <c r="H146" s="15">
        <v>5.8384099999999997</v>
      </c>
      <c r="I146" s="57"/>
      <c r="J146" s="16">
        <v>13.065200000000001</v>
      </c>
      <c r="K146" s="16">
        <v>11.565899999999999</v>
      </c>
      <c r="L146" s="57"/>
      <c r="N146" s="52"/>
      <c r="O146" s="54"/>
      <c r="P146" s="9" t="s">
        <v>42</v>
      </c>
      <c r="Q146" s="9">
        <v>179500</v>
      </c>
      <c r="R146" s="9" t="s">
        <v>42</v>
      </c>
      <c r="S146" s="9">
        <v>188500</v>
      </c>
      <c r="T146" s="18"/>
      <c r="U146" s="18"/>
      <c r="V146" s="61"/>
      <c r="W146" s="16">
        <v>-89.408900000000003</v>
      </c>
      <c r="X146" s="16">
        <v>-88.710899999999995</v>
      </c>
      <c r="Y146" s="84"/>
    </row>
    <row r="147" spans="1:25" ht="16" thickBot="1">
      <c r="A147" s="87"/>
      <c r="B147" s="79"/>
      <c r="C147" s="35" t="s">
        <v>43</v>
      </c>
      <c r="D147" s="35">
        <v>181500</v>
      </c>
      <c r="E147" s="35" t="s">
        <v>43</v>
      </c>
      <c r="F147" s="35">
        <v>190500</v>
      </c>
      <c r="G147" s="39">
        <v>7.1859099999999998</v>
      </c>
      <c r="H147" s="39">
        <v>5.0997000000000003</v>
      </c>
      <c r="I147" s="88"/>
      <c r="J147" s="40">
        <v>12.266400000000001</v>
      </c>
      <c r="K147" s="40">
        <v>10.6274</v>
      </c>
      <c r="L147" s="88"/>
      <c r="M147" s="37"/>
      <c r="N147" s="87"/>
      <c r="O147" s="79"/>
      <c r="P147" s="35" t="s">
        <v>43</v>
      </c>
      <c r="Q147" s="35">
        <v>181500</v>
      </c>
      <c r="R147" s="35" t="s">
        <v>43</v>
      </c>
      <c r="S147" s="35">
        <v>190500</v>
      </c>
      <c r="T147" s="38"/>
      <c r="U147" s="38"/>
      <c r="V147" s="76"/>
      <c r="W147" s="40">
        <v>-89.058300000000003</v>
      </c>
      <c r="X147" s="40">
        <v>-88.331199999999995</v>
      </c>
      <c r="Y147" s="89"/>
    </row>
    <row r="148" spans="1:25" ht="15" thickBot="1"/>
    <row r="149" spans="1:25" ht="16" thickBot="1">
      <c r="A149" s="71" t="s">
        <v>57</v>
      </c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3"/>
    </row>
    <row r="150" spans="1:25">
      <c r="A150" s="74" t="s">
        <v>35</v>
      </c>
      <c r="B150" s="62" t="s">
        <v>9</v>
      </c>
      <c r="C150" s="64" t="s">
        <v>36</v>
      </c>
      <c r="D150" s="65"/>
      <c r="E150" s="68" t="s">
        <v>37</v>
      </c>
      <c r="F150" s="68"/>
      <c r="G150" s="70" t="s">
        <v>44</v>
      </c>
      <c r="H150" s="70"/>
      <c r="I150" s="68" t="s">
        <v>45</v>
      </c>
      <c r="J150" s="70" t="s">
        <v>46</v>
      </c>
      <c r="K150" s="70"/>
      <c r="L150" s="68" t="s">
        <v>38</v>
      </c>
      <c r="M150" s="31"/>
      <c r="N150" s="74" t="s">
        <v>35</v>
      </c>
      <c r="O150" s="62" t="s">
        <v>9</v>
      </c>
      <c r="P150" s="64" t="s">
        <v>36</v>
      </c>
      <c r="Q150" s="65"/>
      <c r="R150" s="68" t="s">
        <v>37</v>
      </c>
      <c r="S150" s="68"/>
      <c r="T150" s="70" t="s">
        <v>103</v>
      </c>
      <c r="U150" s="70"/>
      <c r="V150" s="49" t="s">
        <v>104</v>
      </c>
      <c r="W150" s="70" t="s">
        <v>105</v>
      </c>
      <c r="X150" s="70"/>
      <c r="Y150" s="49" t="s">
        <v>106</v>
      </c>
    </row>
    <row r="151" spans="1:25" ht="15" thickBot="1">
      <c r="A151" s="75"/>
      <c r="B151" s="63"/>
      <c r="C151" s="66"/>
      <c r="D151" s="67"/>
      <c r="E151" s="69"/>
      <c r="F151" s="69"/>
      <c r="G151" s="32" t="s">
        <v>47</v>
      </c>
      <c r="H151" s="32" t="s">
        <v>48</v>
      </c>
      <c r="I151" s="69"/>
      <c r="J151" s="32" t="s">
        <v>39</v>
      </c>
      <c r="K151" s="32" t="s">
        <v>40</v>
      </c>
      <c r="L151" s="69"/>
      <c r="N151" s="75"/>
      <c r="O151" s="63"/>
      <c r="P151" s="66"/>
      <c r="Q151" s="67"/>
      <c r="R151" s="69"/>
      <c r="S151" s="69"/>
      <c r="T151" s="32" t="s">
        <v>47</v>
      </c>
      <c r="U151" s="32" t="s">
        <v>48</v>
      </c>
      <c r="V151" s="50"/>
      <c r="W151" s="32" t="s">
        <v>39</v>
      </c>
      <c r="X151" s="32" t="s">
        <v>40</v>
      </c>
      <c r="Y151" s="50"/>
    </row>
    <row r="152" spans="1:25" ht="15.5">
      <c r="A152" s="51" t="s">
        <v>107</v>
      </c>
      <c r="B152" s="53" t="s">
        <v>108</v>
      </c>
      <c r="C152" s="33" t="s">
        <v>41</v>
      </c>
      <c r="D152" s="33">
        <v>344000</v>
      </c>
      <c r="E152" s="33" t="s">
        <v>41</v>
      </c>
      <c r="F152" s="33">
        <v>363000</v>
      </c>
      <c r="G152" s="15">
        <v>13.5722</v>
      </c>
      <c r="H152" s="15">
        <v>11.837106353781</v>
      </c>
      <c r="I152" s="57">
        <f>10*LOG((10^(G152/10)+10^(G153/10)+10^(G154/10)+10^(H152/10)+10^(H153/10)+10^(H154/10))/6)</f>
        <v>12.791421579797227</v>
      </c>
      <c r="J152" s="16">
        <v>14.8</v>
      </c>
      <c r="K152" s="16">
        <v>12.9</v>
      </c>
      <c r="L152" s="57">
        <f>10*LOG((10^(J152/10)+10^(J153/10)+10^(J154/10)+10^(K152/10)+10^(K153/10)+10^(K154/10))/6)</f>
        <v>13.802429186898378</v>
      </c>
      <c r="N152" s="58" t="s">
        <v>107</v>
      </c>
      <c r="O152" s="53" t="s">
        <v>108</v>
      </c>
      <c r="P152" s="33" t="s">
        <v>41</v>
      </c>
      <c r="Q152" s="33">
        <v>344000</v>
      </c>
      <c r="R152" s="33" t="s">
        <v>41</v>
      </c>
      <c r="S152" s="33">
        <v>363000</v>
      </c>
      <c r="T152" s="34"/>
      <c r="U152" s="34"/>
      <c r="V152" s="60"/>
      <c r="W152" s="18"/>
      <c r="X152" s="18"/>
      <c r="Y152" s="60"/>
    </row>
    <row r="153" spans="1:25" ht="15.5">
      <c r="A153" s="52"/>
      <c r="B153" s="54"/>
      <c r="C153" s="33" t="s">
        <v>42</v>
      </c>
      <c r="D153" s="33">
        <v>349500</v>
      </c>
      <c r="E153" s="33" t="s">
        <v>42</v>
      </c>
      <c r="F153" s="33">
        <v>368500</v>
      </c>
      <c r="G153" s="15">
        <v>13.845700000000001</v>
      </c>
      <c r="H153" s="15">
        <v>11.784418056487</v>
      </c>
      <c r="I153" s="57"/>
      <c r="J153" s="16">
        <v>14.8</v>
      </c>
      <c r="K153" s="16">
        <v>12.8</v>
      </c>
      <c r="L153" s="57"/>
      <c r="N153" s="59"/>
      <c r="O153" s="54"/>
      <c r="P153" s="33" t="s">
        <v>42</v>
      </c>
      <c r="Q153" s="33">
        <v>349500</v>
      </c>
      <c r="R153" s="33" t="s">
        <v>42</v>
      </c>
      <c r="S153" s="33">
        <v>368500</v>
      </c>
      <c r="T153" s="34"/>
      <c r="U153" s="34"/>
      <c r="V153" s="61"/>
      <c r="W153" s="18"/>
      <c r="X153" s="18"/>
      <c r="Y153" s="61"/>
    </row>
    <row r="154" spans="1:25" ht="15.5">
      <c r="A154" s="52"/>
      <c r="B154" s="55"/>
      <c r="C154" s="33" t="s">
        <v>43</v>
      </c>
      <c r="D154" s="33">
        <v>355000</v>
      </c>
      <c r="E154" s="33" t="s">
        <v>43</v>
      </c>
      <c r="F154" s="33">
        <v>374000</v>
      </c>
      <c r="G154" s="15">
        <v>13.5139</v>
      </c>
      <c r="H154" s="15">
        <v>11.550802845906199</v>
      </c>
      <c r="I154" s="57"/>
      <c r="J154" s="16">
        <v>14.6</v>
      </c>
      <c r="K154" s="16">
        <v>12.1</v>
      </c>
      <c r="L154" s="57"/>
      <c r="N154" s="59"/>
      <c r="O154" s="55"/>
      <c r="P154" s="33" t="s">
        <v>43</v>
      </c>
      <c r="Q154" s="33">
        <v>355000</v>
      </c>
      <c r="R154" s="33" t="s">
        <v>43</v>
      </c>
      <c r="S154" s="33">
        <v>374000</v>
      </c>
      <c r="T154" s="34"/>
      <c r="U154" s="34"/>
      <c r="V154" s="61"/>
      <c r="W154" s="18"/>
      <c r="X154" s="18"/>
      <c r="Y154" s="61"/>
    </row>
    <row r="155" spans="1:25" ht="15.65" customHeight="1">
      <c r="A155" s="51" t="s">
        <v>109</v>
      </c>
      <c r="B155" s="78" t="s">
        <v>108</v>
      </c>
      <c r="C155" s="33" t="s">
        <v>41</v>
      </c>
      <c r="D155" s="9">
        <v>166300</v>
      </c>
      <c r="E155" s="33" t="s">
        <v>41</v>
      </c>
      <c r="F155" s="9">
        <v>175300</v>
      </c>
      <c r="G155" s="15">
        <v>9.2885100000000005</v>
      </c>
      <c r="H155" s="15">
        <v>7.7911491543007401</v>
      </c>
      <c r="I155" s="57">
        <f>10*LOG((10^(G155/10)+10^(G156/10)+10^(G157/10)+10^(H155/10)+10^(H156/10)+10^(H157/10))/6)</f>
        <v>8.5611745863629967</v>
      </c>
      <c r="J155" s="16">
        <v>13.2</v>
      </c>
      <c r="K155" s="16">
        <v>12.6</v>
      </c>
      <c r="L155" s="57">
        <f>10*LOG((10^(J155/10)+10^(J156/10)+10^(J157/10)+10^(K155/10)+10^(K156/10)+10^(K157/10))/6)</f>
        <v>13.032694408162627</v>
      </c>
      <c r="N155" s="58" t="s">
        <v>109</v>
      </c>
      <c r="O155" s="78" t="s">
        <v>108</v>
      </c>
      <c r="P155" s="33" t="s">
        <v>41</v>
      </c>
      <c r="Q155" s="9">
        <v>166300</v>
      </c>
      <c r="R155" s="33" t="s">
        <v>41</v>
      </c>
      <c r="S155" s="9">
        <v>175300</v>
      </c>
      <c r="T155" s="34"/>
      <c r="U155" s="34"/>
      <c r="V155" s="60"/>
      <c r="W155" s="18"/>
      <c r="X155" s="18"/>
      <c r="Y155" s="60"/>
    </row>
    <row r="156" spans="1:25" ht="15.5">
      <c r="A156" s="52"/>
      <c r="B156" s="54"/>
      <c r="C156" s="9" t="s">
        <v>42</v>
      </c>
      <c r="D156" s="9">
        <v>167300</v>
      </c>
      <c r="E156" s="9" t="s">
        <v>42</v>
      </c>
      <c r="F156" s="9">
        <v>176300</v>
      </c>
      <c r="G156" s="15">
        <v>9.2989700000000006</v>
      </c>
      <c r="H156" s="15">
        <v>7.8541213365294302</v>
      </c>
      <c r="I156" s="57"/>
      <c r="J156" s="16">
        <v>13.6</v>
      </c>
      <c r="K156" s="16">
        <v>12.3</v>
      </c>
      <c r="L156" s="57"/>
      <c r="N156" s="59"/>
      <c r="O156" s="54"/>
      <c r="P156" s="9" t="s">
        <v>42</v>
      </c>
      <c r="Q156" s="9">
        <v>167300</v>
      </c>
      <c r="R156" s="9" t="s">
        <v>42</v>
      </c>
      <c r="S156" s="9">
        <v>176300</v>
      </c>
      <c r="T156" s="34"/>
      <c r="U156" s="34"/>
      <c r="V156" s="61"/>
      <c r="W156" s="18"/>
      <c r="X156" s="18"/>
      <c r="Y156" s="61"/>
    </row>
    <row r="157" spans="1:25" ht="15.5">
      <c r="A157" s="52"/>
      <c r="B157" s="55"/>
      <c r="C157" s="9" t="s">
        <v>43</v>
      </c>
      <c r="D157" s="9">
        <v>168300</v>
      </c>
      <c r="E157" s="9" t="s">
        <v>43</v>
      </c>
      <c r="F157" s="9">
        <v>177300</v>
      </c>
      <c r="G157" s="15">
        <v>9.3815399999999993</v>
      </c>
      <c r="H157" s="15">
        <v>7.23773708881349</v>
      </c>
      <c r="I157" s="57"/>
      <c r="J157" s="16">
        <v>13.7</v>
      </c>
      <c r="K157" s="16">
        <v>12.6</v>
      </c>
      <c r="L157" s="57"/>
      <c r="N157" s="59"/>
      <c r="O157" s="55"/>
      <c r="P157" s="9" t="s">
        <v>43</v>
      </c>
      <c r="Q157" s="9">
        <v>168300</v>
      </c>
      <c r="R157" s="9" t="s">
        <v>43</v>
      </c>
      <c r="S157" s="9">
        <v>177300</v>
      </c>
      <c r="T157" s="34"/>
      <c r="U157" s="34"/>
      <c r="V157" s="61"/>
      <c r="W157" s="18"/>
      <c r="X157" s="18"/>
      <c r="Y157" s="61"/>
    </row>
    <row r="158" spans="1:25" ht="15.5">
      <c r="A158" s="51" t="s">
        <v>110</v>
      </c>
      <c r="B158" s="78" t="s">
        <v>108</v>
      </c>
      <c r="C158" s="33" t="s">
        <v>41</v>
      </c>
      <c r="D158" s="33">
        <v>501500</v>
      </c>
      <c r="E158" s="33" t="s">
        <v>41</v>
      </c>
      <c r="F158" s="33">
        <v>525500</v>
      </c>
      <c r="G158" s="15">
        <v>11.78</v>
      </c>
      <c r="H158" s="15">
        <v>13.154273865957901</v>
      </c>
      <c r="I158" s="57">
        <f>10*LOG((10^(G158/10)+10^(G159/10)+10^(G160/10)+10^(H158/10)+10^(H159/10)+10^(H160/10))/6)</f>
        <v>12.832589249809217</v>
      </c>
      <c r="J158" s="16">
        <v>11.2</v>
      </c>
      <c r="K158" s="16">
        <v>13.5</v>
      </c>
      <c r="L158" s="57">
        <f>10*LOG((10^(J158/10)+10^(J159/10)+10^(J160/10)+10^(K158/10)+10^(K159/10)+10^(K160/10))/6)</f>
        <v>12.769223032767581</v>
      </c>
      <c r="N158" s="51" t="s">
        <v>110</v>
      </c>
      <c r="O158" s="78" t="s">
        <v>108</v>
      </c>
      <c r="P158" s="33" t="s">
        <v>41</v>
      </c>
      <c r="Q158" s="33">
        <v>501500</v>
      </c>
      <c r="R158" s="33" t="s">
        <v>41</v>
      </c>
      <c r="S158" s="33">
        <v>525500</v>
      </c>
      <c r="T158" s="15">
        <v>-90.167100000000005</v>
      </c>
      <c r="U158" s="15">
        <v>-90.591847999999999</v>
      </c>
      <c r="V158" s="83">
        <f>10*LOG(6/((1/10^(T158/10))+(1/10^(T159/10))+(1/10^(T160/10))+(1/10^(U158/10))+(1/10^(U159/10))+(1/10^(U160/10))))</f>
        <v>-90.439800107586507</v>
      </c>
      <c r="W158" s="16">
        <v>-91.848799999999997</v>
      </c>
      <c r="X158" s="16">
        <v>-92.507800000000003</v>
      </c>
      <c r="Y158" s="83">
        <f>10*LOG(6/((1/10^(W158/10))+(1/10^(W159/10))+(1/10^(W160/10))+(1/10^(X158/10))+(1/10^(X159/10))+(1/10^(X160/10))))</f>
        <v>-91.934987443182905</v>
      </c>
    </row>
    <row r="159" spans="1:25" ht="15.5">
      <c r="A159" s="52"/>
      <c r="B159" s="54"/>
      <c r="C159" s="9" t="s">
        <v>42</v>
      </c>
      <c r="D159" s="9">
        <v>507000</v>
      </c>
      <c r="E159" s="9" t="s">
        <v>42</v>
      </c>
      <c r="F159" s="9">
        <v>531000</v>
      </c>
      <c r="G159" s="15">
        <v>12.0845</v>
      </c>
      <c r="H159" s="15">
        <v>13.405781806324599</v>
      </c>
      <c r="I159" s="57"/>
      <c r="J159" s="16">
        <v>11.4</v>
      </c>
      <c r="K159" s="16">
        <v>13.8</v>
      </c>
      <c r="L159" s="57"/>
      <c r="N159" s="52"/>
      <c r="O159" s="54"/>
      <c r="P159" s="9" t="s">
        <v>42</v>
      </c>
      <c r="Q159" s="9">
        <v>507000</v>
      </c>
      <c r="R159" s="9" t="s">
        <v>42</v>
      </c>
      <c r="S159" s="9">
        <v>531000</v>
      </c>
      <c r="T159" s="15">
        <v>-90.446399999999997</v>
      </c>
      <c r="U159" s="15">
        <v>-90.940600000000003</v>
      </c>
      <c r="V159" s="84"/>
      <c r="W159" s="16">
        <v>-91.677700000000002</v>
      </c>
      <c r="X159" s="16">
        <v>-92.315600000000003</v>
      </c>
      <c r="Y159" s="84"/>
    </row>
    <row r="160" spans="1:25" ht="15.5">
      <c r="A160" s="52"/>
      <c r="B160" s="55"/>
      <c r="C160" s="9" t="s">
        <v>43</v>
      </c>
      <c r="D160" s="9">
        <v>512500</v>
      </c>
      <c r="E160" s="9" t="s">
        <v>43</v>
      </c>
      <c r="F160" s="9">
        <v>536500</v>
      </c>
      <c r="G160" s="15">
        <v>12.3583</v>
      </c>
      <c r="H160" s="15">
        <v>13.8326841178131</v>
      </c>
      <c r="I160" s="57"/>
      <c r="J160" s="16">
        <v>11.6</v>
      </c>
      <c r="K160" s="16">
        <v>14.1</v>
      </c>
      <c r="L160" s="57"/>
      <c r="N160" s="52"/>
      <c r="O160" s="55"/>
      <c r="P160" s="9" t="s">
        <v>43</v>
      </c>
      <c r="Q160" s="9">
        <v>512500</v>
      </c>
      <c r="R160" s="9" t="s">
        <v>43</v>
      </c>
      <c r="S160" s="9">
        <v>536500</v>
      </c>
      <c r="T160" s="15">
        <v>-89.6</v>
      </c>
      <c r="U160" s="15">
        <v>-90.763200341570595</v>
      </c>
      <c r="V160" s="84"/>
      <c r="W160" s="16">
        <v>-91.201899999999995</v>
      </c>
      <c r="X160" s="16">
        <v>-91.934600000000003</v>
      </c>
      <c r="Y160" s="84"/>
    </row>
    <row r="161" spans="1:25" ht="15.5">
      <c r="A161" s="59" t="s">
        <v>111</v>
      </c>
      <c r="B161" s="78" t="s">
        <v>108</v>
      </c>
      <c r="C161" s="33" t="s">
        <v>41</v>
      </c>
      <c r="D161" s="9">
        <v>177500</v>
      </c>
      <c r="E161" s="33" t="s">
        <v>41</v>
      </c>
      <c r="F161" s="9">
        <v>186500</v>
      </c>
      <c r="G161" s="34"/>
      <c r="H161" s="34"/>
      <c r="I161" s="80"/>
      <c r="J161" s="34"/>
      <c r="K161" s="34"/>
      <c r="L161" s="80"/>
      <c r="N161" s="59" t="s">
        <v>111</v>
      </c>
      <c r="O161" s="78" t="s">
        <v>108</v>
      </c>
      <c r="P161" s="33" t="s">
        <v>41</v>
      </c>
      <c r="Q161" s="9">
        <v>177500</v>
      </c>
      <c r="R161" s="33" t="s">
        <v>41</v>
      </c>
      <c r="S161" s="9">
        <v>186500</v>
      </c>
      <c r="T161" s="34"/>
      <c r="U161" s="34"/>
      <c r="V161" s="60"/>
      <c r="W161" s="18"/>
      <c r="X161" s="18"/>
      <c r="Y161" s="60"/>
    </row>
    <row r="162" spans="1:25" ht="15.5">
      <c r="A162" s="59"/>
      <c r="B162" s="54"/>
      <c r="C162" s="9" t="s">
        <v>42</v>
      </c>
      <c r="D162" s="9">
        <v>179500</v>
      </c>
      <c r="E162" s="9" t="s">
        <v>42</v>
      </c>
      <c r="F162" s="9">
        <v>188500</v>
      </c>
      <c r="G162" s="34"/>
      <c r="H162" s="34"/>
      <c r="I162" s="81"/>
      <c r="J162" s="34"/>
      <c r="K162" s="34"/>
      <c r="L162" s="81"/>
      <c r="N162" s="59"/>
      <c r="O162" s="54"/>
      <c r="P162" s="9" t="s">
        <v>42</v>
      </c>
      <c r="Q162" s="9">
        <v>179500</v>
      </c>
      <c r="R162" s="9" t="s">
        <v>42</v>
      </c>
      <c r="S162" s="9">
        <v>188500</v>
      </c>
      <c r="T162" s="34"/>
      <c r="U162" s="34"/>
      <c r="V162" s="61"/>
      <c r="W162" s="18"/>
      <c r="X162" s="18"/>
      <c r="Y162" s="61"/>
    </row>
    <row r="163" spans="1:25" ht="16" thickBot="1">
      <c r="A163" s="77"/>
      <c r="B163" s="79"/>
      <c r="C163" s="35" t="s">
        <v>43</v>
      </c>
      <c r="D163" s="35">
        <v>181500</v>
      </c>
      <c r="E163" s="35" t="s">
        <v>43</v>
      </c>
      <c r="F163" s="35">
        <v>190500</v>
      </c>
      <c r="G163" s="36"/>
      <c r="H163" s="36"/>
      <c r="I163" s="82"/>
      <c r="J163" s="36"/>
      <c r="K163" s="36"/>
      <c r="L163" s="82"/>
      <c r="M163" s="37"/>
      <c r="N163" s="77"/>
      <c r="O163" s="79"/>
      <c r="P163" s="35" t="s">
        <v>43</v>
      </c>
      <c r="Q163" s="35">
        <v>181500</v>
      </c>
      <c r="R163" s="35" t="s">
        <v>43</v>
      </c>
      <c r="S163" s="35">
        <v>190500</v>
      </c>
      <c r="T163" s="36"/>
      <c r="U163" s="36"/>
      <c r="V163" s="76"/>
      <c r="W163" s="38"/>
      <c r="X163" s="38"/>
      <c r="Y163" s="76"/>
    </row>
    <row r="164" spans="1:25" ht="15" thickBot="1"/>
    <row r="165" spans="1:25" ht="16" thickBot="1">
      <c r="A165" s="71" t="s">
        <v>58</v>
      </c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3"/>
    </row>
    <row r="166" spans="1:25">
      <c r="A166" s="74" t="s">
        <v>35</v>
      </c>
      <c r="B166" s="62" t="s">
        <v>9</v>
      </c>
      <c r="C166" s="64" t="s">
        <v>36</v>
      </c>
      <c r="D166" s="65"/>
      <c r="E166" s="68" t="s">
        <v>37</v>
      </c>
      <c r="F166" s="68"/>
      <c r="G166" s="70" t="s">
        <v>44</v>
      </c>
      <c r="H166" s="70"/>
      <c r="I166" s="68" t="s">
        <v>45</v>
      </c>
      <c r="J166" s="70" t="s">
        <v>46</v>
      </c>
      <c r="K166" s="70"/>
      <c r="L166" s="68" t="s">
        <v>38</v>
      </c>
      <c r="M166" s="31"/>
      <c r="N166" s="74" t="s">
        <v>35</v>
      </c>
      <c r="O166" s="62" t="s">
        <v>9</v>
      </c>
      <c r="P166" s="64" t="s">
        <v>36</v>
      </c>
      <c r="Q166" s="65"/>
      <c r="R166" s="68" t="s">
        <v>37</v>
      </c>
      <c r="S166" s="68"/>
      <c r="T166" s="70" t="s">
        <v>103</v>
      </c>
      <c r="U166" s="70"/>
      <c r="V166" s="49" t="s">
        <v>104</v>
      </c>
      <c r="W166" s="70" t="s">
        <v>105</v>
      </c>
      <c r="X166" s="70"/>
      <c r="Y166" s="49" t="s">
        <v>106</v>
      </c>
    </row>
    <row r="167" spans="1:25" ht="15" thickBot="1">
      <c r="A167" s="75"/>
      <c r="B167" s="63"/>
      <c r="C167" s="66"/>
      <c r="D167" s="67"/>
      <c r="E167" s="69"/>
      <c r="F167" s="69"/>
      <c r="G167" s="32" t="s">
        <v>47</v>
      </c>
      <c r="H167" s="32" t="s">
        <v>48</v>
      </c>
      <c r="I167" s="69"/>
      <c r="J167" s="32" t="s">
        <v>39</v>
      </c>
      <c r="K167" s="32" t="s">
        <v>40</v>
      </c>
      <c r="L167" s="69"/>
      <c r="N167" s="75"/>
      <c r="O167" s="63"/>
      <c r="P167" s="66"/>
      <c r="Q167" s="67"/>
      <c r="R167" s="69"/>
      <c r="S167" s="69"/>
      <c r="T167" s="32" t="s">
        <v>47</v>
      </c>
      <c r="U167" s="32" t="s">
        <v>48</v>
      </c>
      <c r="V167" s="50"/>
      <c r="W167" s="32" t="s">
        <v>39</v>
      </c>
      <c r="X167" s="32" t="s">
        <v>40</v>
      </c>
      <c r="Y167" s="50"/>
    </row>
    <row r="168" spans="1:25" ht="15.5">
      <c r="A168" s="51" t="s">
        <v>107</v>
      </c>
      <c r="B168" s="53" t="s">
        <v>108</v>
      </c>
      <c r="C168" s="33" t="s">
        <v>41</v>
      </c>
      <c r="D168" s="33">
        <v>344000</v>
      </c>
      <c r="E168" s="33" t="s">
        <v>41</v>
      </c>
      <c r="F168" s="33">
        <v>363000</v>
      </c>
      <c r="G168" s="15">
        <v>10.0764</v>
      </c>
      <c r="H168" s="15">
        <v>10.4474</v>
      </c>
      <c r="I168" s="57">
        <f>10*LOG((10^(G168/10)+10^(G169/10)+10^(G170/10)+10^(H168/10)+10^(H169/10)+10^(H170/10))/6)</f>
        <v>10.228844327050377</v>
      </c>
      <c r="J168" s="16">
        <v>11.0403</v>
      </c>
      <c r="K168" s="16">
        <v>11.829063814871599</v>
      </c>
      <c r="L168" s="57">
        <f>10*LOG((10^(J168/10)+10^(J169/10)+10^(J170/10)+10^(K168/10)+10^(K169/10)+10^(K170/10))/6)</f>
        <v>11.157524362363562</v>
      </c>
      <c r="N168" s="51" t="s">
        <v>107</v>
      </c>
      <c r="O168" s="53" t="s">
        <v>108</v>
      </c>
      <c r="P168" s="33" t="s">
        <v>41</v>
      </c>
      <c r="Q168" s="33">
        <v>344000</v>
      </c>
      <c r="R168" s="33" t="s">
        <v>41</v>
      </c>
      <c r="S168" s="33">
        <v>363000</v>
      </c>
      <c r="T168" s="15">
        <v>-89.137500000000003</v>
      </c>
      <c r="U168" s="15">
        <v>-89.313400000000001</v>
      </c>
      <c r="V168" s="83">
        <f>10*LOG(6/((1/10^(T168/10))+(1/10^(T169/10))+(1/10^(T170/10))+(1/10^(U168/10))+(1/10^(U169/10))+(1/10^(U170/10))))</f>
        <v>-89.420542395255836</v>
      </c>
      <c r="W168" s="16">
        <v>-90.911057612250104</v>
      </c>
      <c r="X168" s="16">
        <v>-91.290999999999997</v>
      </c>
      <c r="Y168" s="83">
        <f>10*LOG(6/((1/10^(W168/10))+(1/10^(W169/10))+(1/10^(W170/10))+(1/10^(X168/10))+(1/10^(X169/10))+(1/10^(X170/10))))</f>
        <v>-91.313509939363541</v>
      </c>
    </row>
    <row r="169" spans="1:25" ht="15.5">
      <c r="A169" s="52"/>
      <c r="B169" s="54"/>
      <c r="C169" s="33" t="s">
        <v>42</v>
      </c>
      <c r="D169" s="33">
        <v>349500</v>
      </c>
      <c r="E169" s="33" t="s">
        <v>42</v>
      </c>
      <c r="F169" s="33">
        <v>368500</v>
      </c>
      <c r="G169" s="15">
        <v>10.3894</v>
      </c>
      <c r="H169" s="15">
        <v>10.6584</v>
      </c>
      <c r="I169" s="57"/>
      <c r="J169" s="16">
        <v>10.764870315231001</v>
      </c>
      <c r="K169" s="16">
        <v>11.603109308868399</v>
      </c>
      <c r="L169" s="57"/>
      <c r="N169" s="52"/>
      <c r="O169" s="54"/>
      <c r="P169" s="33" t="s">
        <v>42</v>
      </c>
      <c r="Q169" s="33">
        <v>349500</v>
      </c>
      <c r="R169" s="33" t="s">
        <v>42</v>
      </c>
      <c r="S169" s="33">
        <v>368500</v>
      </c>
      <c r="T169" s="15">
        <v>-89.260900000000007</v>
      </c>
      <c r="U169" s="15">
        <v>-89.267099999999999</v>
      </c>
      <c r="V169" s="84"/>
      <c r="W169" s="16">
        <v>-91.336304815835803</v>
      </c>
      <c r="X169" s="16">
        <v>-91.741786600214695</v>
      </c>
      <c r="Y169" s="84"/>
    </row>
    <row r="170" spans="1:25" ht="15.5">
      <c r="A170" s="52"/>
      <c r="B170" s="55"/>
      <c r="C170" s="33" t="s">
        <v>43</v>
      </c>
      <c r="D170" s="33">
        <v>355000</v>
      </c>
      <c r="E170" s="33" t="s">
        <v>43</v>
      </c>
      <c r="F170" s="33">
        <v>374000</v>
      </c>
      <c r="G170" s="15">
        <v>9.1525599999999994</v>
      </c>
      <c r="H170" s="15">
        <v>10.484999999999999</v>
      </c>
      <c r="I170" s="57"/>
      <c r="J170" s="16">
        <v>9.7393199999999993</v>
      </c>
      <c r="K170" s="16">
        <v>11.635719993481899</v>
      </c>
      <c r="L170" s="57"/>
      <c r="N170" s="52"/>
      <c r="O170" s="55"/>
      <c r="P170" s="33" t="s">
        <v>43</v>
      </c>
      <c r="Q170" s="33">
        <v>355000</v>
      </c>
      <c r="R170" s="33" t="s">
        <v>43</v>
      </c>
      <c r="S170" s="33">
        <v>374000</v>
      </c>
      <c r="T170" s="15">
        <v>-89.652500000000003</v>
      </c>
      <c r="U170" s="15">
        <v>-89.847899999999996</v>
      </c>
      <c r="V170" s="84"/>
      <c r="W170" s="16">
        <v>-91.067261557732706</v>
      </c>
      <c r="X170" s="16">
        <v>-91.483400000000003</v>
      </c>
      <c r="Y170" s="84"/>
    </row>
    <row r="171" spans="1:25" ht="15.5">
      <c r="A171" s="51" t="s">
        <v>109</v>
      </c>
      <c r="B171" s="78" t="s">
        <v>108</v>
      </c>
      <c r="C171" s="33" t="s">
        <v>41</v>
      </c>
      <c r="D171" s="9">
        <v>166300</v>
      </c>
      <c r="E171" s="33" t="s">
        <v>41</v>
      </c>
      <c r="F171" s="9">
        <v>175300</v>
      </c>
      <c r="G171" s="18"/>
      <c r="H171" s="18"/>
      <c r="I171" s="81"/>
      <c r="J171" s="16">
        <v>14.2775</v>
      </c>
      <c r="K171" s="16">
        <v>13.9182407429153</v>
      </c>
      <c r="L171" s="57">
        <f>10*LOG((10^(J171/10)+10^(J172/10)+10^(J173/10)+10^(K171/10)+10^(K172/10)+10^(K173/10))/6)</f>
        <v>14.32840664793887</v>
      </c>
      <c r="N171" s="58" t="s">
        <v>109</v>
      </c>
      <c r="O171" s="78" t="s">
        <v>108</v>
      </c>
      <c r="P171" s="33" t="s">
        <v>41</v>
      </c>
      <c r="Q171" s="9">
        <v>166300</v>
      </c>
      <c r="R171" s="33" t="s">
        <v>41</v>
      </c>
      <c r="S171" s="9">
        <v>175300</v>
      </c>
      <c r="T171" s="18"/>
      <c r="U171" s="18"/>
      <c r="V171" s="81"/>
      <c r="W171" s="18"/>
      <c r="X171" s="18"/>
      <c r="Y171" s="81"/>
    </row>
    <row r="172" spans="1:25" ht="15.5">
      <c r="A172" s="52"/>
      <c r="B172" s="54"/>
      <c r="C172" s="9" t="s">
        <v>42</v>
      </c>
      <c r="D172" s="9">
        <v>167300</v>
      </c>
      <c r="E172" s="9" t="s">
        <v>42</v>
      </c>
      <c r="F172" s="9">
        <v>176300</v>
      </c>
      <c r="G172" s="18"/>
      <c r="H172" s="18"/>
      <c r="I172" s="81"/>
      <c r="J172" s="16">
        <v>14.528843348656199</v>
      </c>
      <c r="K172" s="16">
        <v>14.079803205165</v>
      </c>
      <c r="L172" s="57"/>
      <c r="N172" s="59"/>
      <c r="O172" s="54"/>
      <c r="P172" s="9" t="s">
        <v>42</v>
      </c>
      <c r="Q172" s="9">
        <v>167300</v>
      </c>
      <c r="R172" s="9" t="s">
        <v>42</v>
      </c>
      <c r="S172" s="9">
        <v>176300</v>
      </c>
      <c r="T172" s="18"/>
      <c r="U172" s="18"/>
      <c r="V172" s="81"/>
      <c r="W172" s="18"/>
      <c r="X172" s="18"/>
      <c r="Y172" s="81"/>
    </row>
    <row r="173" spans="1:25" ht="15.5">
      <c r="A173" s="52"/>
      <c r="B173" s="55"/>
      <c r="C173" s="9" t="s">
        <v>43</v>
      </c>
      <c r="D173" s="9">
        <v>168300</v>
      </c>
      <c r="E173" s="9" t="s">
        <v>43</v>
      </c>
      <c r="F173" s="9">
        <v>177300</v>
      </c>
      <c r="G173" s="18"/>
      <c r="H173" s="18"/>
      <c r="I173" s="81"/>
      <c r="J173" s="16">
        <v>14.7089</v>
      </c>
      <c r="K173" s="16">
        <v>14.408494794104699</v>
      </c>
      <c r="L173" s="57"/>
      <c r="N173" s="59"/>
      <c r="O173" s="55"/>
      <c r="P173" s="9" t="s">
        <v>43</v>
      </c>
      <c r="Q173" s="9">
        <v>168300</v>
      </c>
      <c r="R173" s="9" t="s">
        <v>43</v>
      </c>
      <c r="S173" s="9">
        <v>177300</v>
      </c>
      <c r="T173" s="18"/>
      <c r="U173" s="18"/>
      <c r="V173" s="81"/>
      <c r="W173" s="18"/>
      <c r="X173" s="18"/>
      <c r="Y173" s="81"/>
    </row>
    <row r="174" spans="1:25" ht="15.5">
      <c r="A174" s="51" t="s">
        <v>110</v>
      </c>
      <c r="B174" s="78" t="s">
        <v>108</v>
      </c>
      <c r="C174" s="33" t="s">
        <v>41</v>
      </c>
      <c r="D174" s="33">
        <v>501500</v>
      </c>
      <c r="E174" s="33" t="s">
        <v>41</v>
      </c>
      <c r="F174" s="33">
        <v>525500</v>
      </c>
      <c r="G174" s="15">
        <v>11.4133</v>
      </c>
      <c r="H174" s="15">
        <v>9.4862699999999993</v>
      </c>
      <c r="I174" s="57">
        <f>10*LOG((10^(G174/10)+10^(G175/10)+10^(G176/10)+10^(H174/10)+10^(H175/10)+10^(H176/10))/6)</f>
        <v>10.998094154893446</v>
      </c>
      <c r="J174" s="16">
        <v>11.7224</v>
      </c>
      <c r="K174" s="16">
        <v>9.9052317119489306</v>
      </c>
      <c r="L174" s="57">
        <f>10*LOG((10^(J174/10)+10^(J175/10)+10^(J176/10)+10^(K174/10)+10^(K175/10)+10^(K176/10))/6)</f>
        <v>11.383422476451708</v>
      </c>
      <c r="N174" s="51" t="s">
        <v>110</v>
      </c>
      <c r="O174" s="78" t="s">
        <v>108</v>
      </c>
      <c r="P174" s="33" t="s">
        <v>41</v>
      </c>
      <c r="Q174" s="33">
        <v>501500</v>
      </c>
      <c r="R174" s="33" t="s">
        <v>41</v>
      </c>
      <c r="S174" s="33">
        <v>525500</v>
      </c>
      <c r="T174" s="15">
        <v>-90.265699999999995</v>
      </c>
      <c r="U174" s="15">
        <v>-89.965299999999999</v>
      </c>
      <c r="V174" s="83">
        <f>10*LOG(6/((1/10^(T174/10))+(1/10^(T175/10))+(1/10^(T176/10))+(1/10^(U174/10))+(1/10^(U175/10))+(1/10^(U176/10))))</f>
        <v>-89.605990382004848</v>
      </c>
      <c r="W174" s="16">
        <v>-91.301900000000003</v>
      </c>
      <c r="X174" s="16">
        <v>-91.051181497748999</v>
      </c>
      <c r="Y174" s="83">
        <f>10*LOG(6/((1/10^(W174/10))+(1/10^(W175/10))+(1/10^(W176/10))+(1/10^(X174/10))+(1/10^(X175/10))+(1/10^(X176/10))))</f>
        <v>-90.773709238246028</v>
      </c>
    </row>
    <row r="175" spans="1:25" ht="15.5">
      <c r="A175" s="52"/>
      <c r="B175" s="54"/>
      <c r="C175" s="9" t="s">
        <v>42</v>
      </c>
      <c r="D175" s="9">
        <v>507000</v>
      </c>
      <c r="E175" s="9" t="s">
        <v>42</v>
      </c>
      <c r="F175" s="9">
        <v>531000</v>
      </c>
      <c r="G175" s="15">
        <v>11.9086</v>
      </c>
      <c r="H175" s="15">
        <v>9.7932299999999994</v>
      </c>
      <c r="I175" s="57"/>
      <c r="J175" s="16">
        <v>12.506296628833001</v>
      </c>
      <c r="K175" s="16">
        <v>10.0388750006951</v>
      </c>
      <c r="L175" s="57"/>
      <c r="N175" s="52"/>
      <c r="O175" s="54"/>
      <c r="P175" s="9" t="s">
        <v>42</v>
      </c>
      <c r="Q175" s="9">
        <v>507000</v>
      </c>
      <c r="R175" s="9" t="s">
        <v>42</v>
      </c>
      <c r="S175" s="9">
        <v>531000</v>
      </c>
      <c r="T175" s="15">
        <v>-89.981099999999998</v>
      </c>
      <c r="U175" s="15">
        <v>-89.152299999999997</v>
      </c>
      <c r="V175" s="84"/>
      <c r="W175" s="16">
        <v>-90.767742311010807</v>
      </c>
      <c r="X175" s="16">
        <v>-90.931436654683495</v>
      </c>
      <c r="Y175" s="84"/>
    </row>
    <row r="176" spans="1:25" ht="15.5">
      <c r="A176" s="52"/>
      <c r="B176" s="55"/>
      <c r="C176" s="9" t="s">
        <v>43</v>
      </c>
      <c r="D176" s="9">
        <v>512500</v>
      </c>
      <c r="E176" s="9" t="s">
        <v>43</v>
      </c>
      <c r="F176" s="9">
        <v>536500</v>
      </c>
      <c r="G176" s="15">
        <v>12.3094</v>
      </c>
      <c r="H176" s="15">
        <v>10.2933</v>
      </c>
      <c r="I176" s="57"/>
      <c r="J176" s="16">
        <v>12.7393</v>
      </c>
      <c r="K176" s="16">
        <v>10.4794204246066</v>
      </c>
      <c r="L176" s="57"/>
      <c r="N176" s="52"/>
      <c r="O176" s="55"/>
      <c r="P176" s="9" t="s">
        <v>43</v>
      </c>
      <c r="Q176" s="9">
        <v>512500</v>
      </c>
      <c r="R176" s="9" t="s">
        <v>43</v>
      </c>
      <c r="S176" s="9">
        <v>536500</v>
      </c>
      <c r="T176" s="15">
        <v>-89.164299999999997</v>
      </c>
      <c r="U176" s="15">
        <v>-88.927599999999998</v>
      </c>
      <c r="V176" s="84"/>
      <c r="W176" s="16">
        <v>-90.292100000000005</v>
      </c>
      <c r="X176" s="16">
        <v>-90.189089108244005</v>
      </c>
      <c r="Y176" s="84"/>
    </row>
    <row r="177" spans="1:25" ht="15.5">
      <c r="A177" s="59" t="s">
        <v>111</v>
      </c>
      <c r="B177" s="78" t="s">
        <v>108</v>
      </c>
      <c r="C177" s="33" t="s">
        <v>41</v>
      </c>
      <c r="D177" s="9">
        <v>177500</v>
      </c>
      <c r="E177" s="33" t="s">
        <v>41</v>
      </c>
      <c r="F177" s="9">
        <v>186500</v>
      </c>
      <c r="G177" s="18"/>
      <c r="H177" s="18"/>
      <c r="I177" s="81"/>
      <c r="J177" s="18"/>
      <c r="K177" s="18"/>
      <c r="L177" s="81"/>
      <c r="N177" s="59" t="s">
        <v>111</v>
      </c>
      <c r="O177" s="78" t="s">
        <v>108</v>
      </c>
      <c r="P177" s="33" t="s">
        <v>41</v>
      </c>
      <c r="Q177" s="9">
        <v>177500</v>
      </c>
      <c r="R177" s="33" t="s">
        <v>41</v>
      </c>
      <c r="S177" s="9">
        <v>186500</v>
      </c>
      <c r="T177" s="18"/>
      <c r="U177" s="18"/>
      <c r="V177" s="81"/>
      <c r="W177" s="18"/>
      <c r="X177" s="18"/>
      <c r="Y177" s="61"/>
    </row>
    <row r="178" spans="1:25" ht="15.5">
      <c r="A178" s="59"/>
      <c r="B178" s="54"/>
      <c r="C178" s="9" t="s">
        <v>42</v>
      </c>
      <c r="D178" s="9">
        <v>179500</v>
      </c>
      <c r="E178" s="9" t="s">
        <v>42</v>
      </c>
      <c r="F178" s="9">
        <v>188500</v>
      </c>
      <c r="G178" s="18"/>
      <c r="H178" s="18"/>
      <c r="I178" s="81"/>
      <c r="J178" s="18"/>
      <c r="K178" s="18"/>
      <c r="L178" s="81"/>
      <c r="N178" s="59"/>
      <c r="O178" s="54"/>
      <c r="P178" s="9" t="s">
        <v>42</v>
      </c>
      <c r="Q178" s="9">
        <v>179500</v>
      </c>
      <c r="R178" s="9" t="s">
        <v>42</v>
      </c>
      <c r="S178" s="9">
        <v>188500</v>
      </c>
      <c r="T178" s="18"/>
      <c r="U178" s="18"/>
      <c r="V178" s="81"/>
      <c r="W178" s="18"/>
      <c r="X178" s="18"/>
      <c r="Y178" s="61"/>
    </row>
    <row r="179" spans="1:25" ht="16" thickBot="1">
      <c r="A179" s="77"/>
      <c r="B179" s="79"/>
      <c r="C179" s="35" t="s">
        <v>43</v>
      </c>
      <c r="D179" s="35">
        <v>181500</v>
      </c>
      <c r="E179" s="35" t="s">
        <v>43</v>
      </c>
      <c r="F179" s="35">
        <v>190500</v>
      </c>
      <c r="G179" s="38"/>
      <c r="H179" s="38"/>
      <c r="I179" s="82"/>
      <c r="J179" s="38"/>
      <c r="K179" s="38"/>
      <c r="L179" s="82"/>
      <c r="M179" s="37"/>
      <c r="N179" s="77"/>
      <c r="O179" s="79"/>
      <c r="P179" s="35" t="s">
        <v>43</v>
      </c>
      <c r="Q179" s="35">
        <v>181500</v>
      </c>
      <c r="R179" s="35" t="s">
        <v>43</v>
      </c>
      <c r="S179" s="35">
        <v>190500</v>
      </c>
      <c r="T179" s="38"/>
      <c r="U179" s="38"/>
      <c r="V179" s="82"/>
      <c r="W179" s="38"/>
      <c r="X179" s="38"/>
      <c r="Y179" s="76"/>
    </row>
    <row r="180" spans="1:25" ht="15" thickBot="1"/>
    <row r="181" spans="1:25" ht="16" thickBot="1">
      <c r="A181" s="71" t="s">
        <v>59</v>
      </c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3"/>
    </row>
    <row r="182" spans="1:25">
      <c r="A182" s="74" t="s">
        <v>35</v>
      </c>
      <c r="B182" s="62" t="s">
        <v>9</v>
      </c>
      <c r="C182" s="64" t="s">
        <v>36</v>
      </c>
      <c r="D182" s="65"/>
      <c r="E182" s="68" t="s">
        <v>37</v>
      </c>
      <c r="F182" s="68"/>
      <c r="G182" s="70" t="s">
        <v>44</v>
      </c>
      <c r="H182" s="70"/>
      <c r="I182" s="68" t="s">
        <v>45</v>
      </c>
      <c r="J182" s="70" t="s">
        <v>46</v>
      </c>
      <c r="K182" s="70"/>
      <c r="L182" s="68" t="s">
        <v>38</v>
      </c>
      <c r="M182" s="31"/>
      <c r="N182" s="74" t="s">
        <v>35</v>
      </c>
      <c r="O182" s="62" t="s">
        <v>9</v>
      </c>
      <c r="P182" s="64" t="s">
        <v>36</v>
      </c>
      <c r="Q182" s="65"/>
      <c r="R182" s="68" t="s">
        <v>37</v>
      </c>
      <c r="S182" s="68"/>
      <c r="T182" s="70" t="s">
        <v>103</v>
      </c>
      <c r="U182" s="70"/>
      <c r="V182" s="49" t="s">
        <v>104</v>
      </c>
      <c r="W182" s="70" t="s">
        <v>105</v>
      </c>
      <c r="X182" s="70"/>
      <c r="Y182" s="49" t="s">
        <v>106</v>
      </c>
    </row>
    <row r="183" spans="1:25" ht="15" thickBot="1">
      <c r="A183" s="75"/>
      <c r="B183" s="63"/>
      <c r="C183" s="66"/>
      <c r="D183" s="67"/>
      <c r="E183" s="69"/>
      <c r="F183" s="69"/>
      <c r="G183" s="32" t="s">
        <v>47</v>
      </c>
      <c r="H183" s="32" t="s">
        <v>48</v>
      </c>
      <c r="I183" s="69"/>
      <c r="J183" s="32" t="s">
        <v>39</v>
      </c>
      <c r="K183" s="32" t="s">
        <v>40</v>
      </c>
      <c r="L183" s="69"/>
      <c r="N183" s="75"/>
      <c r="O183" s="63"/>
      <c r="P183" s="66"/>
      <c r="Q183" s="67"/>
      <c r="R183" s="69"/>
      <c r="S183" s="69"/>
      <c r="T183" s="32" t="s">
        <v>47</v>
      </c>
      <c r="U183" s="32" t="s">
        <v>48</v>
      </c>
      <c r="V183" s="50"/>
      <c r="W183" s="32" t="s">
        <v>39</v>
      </c>
      <c r="X183" s="32" t="s">
        <v>40</v>
      </c>
      <c r="Y183" s="50"/>
    </row>
    <row r="184" spans="1:25" ht="15.5">
      <c r="A184" s="51" t="s">
        <v>107</v>
      </c>
      <c r="B184" s="53" t="s">
        <v>108</v>
      </c>
      <c r="C184" s="33" t="s">
        <v>41</v>
      </c>
      <c r="D184" s="33">
        <v>344000</v>
      </c>
      <c r="E184" s="33" t="s">
        <v>41</v>
      </c>
      <c r="F184" s="33">
        <v>363000</v>
      </c>
      <c r="G184" s="15">
        <v>12.2585</v>
      </c>
      <c r="H184" s="15">
        <v>10.7385876083718</v>
      </c>
      <c r="I184" s="57">
        <f>10*LOG((10^(G184/10)+10^(G185/10)+10^(G186/10)+10^(H184/10)+10^(H185/10)+10^(H186/10))/6)</f>
        <v>11.762760466132711</v>
      </c>
      <c r="J184" s="18"/>
      <c r="K184" s="18"/>
      <c r="L184" s="81"/>
      <c r="N184" s="51" t="s">
        <v>107</v>
      </c>
      <c r="O184" s="53" t="s">
        <v>108</v>
      </c>
      <c r="P184" s="33" t="s">
        <v>41</v>
      </c>
      <c r="Q184" s="33">
        <v>344000</v>
      </c>
      <c r="R184" s="33" t="s">
        <v>41</v>
      </c>
      <c r="S184" s="33">
        <v>363000</v>
      </c>
      <c r="T184" s="15">
        <v>-89.558599999999998</v>
      </c>
      <c r="U184" s="15">
        <v>-88.225800000000007</v>
      </c>
      <c r="V184" s="83">
        <f>10*LOG(6/((1/10^(T184/10))+(1/10^(T185/10))+(1/10^(T186/10))+(1/10^(U184/10))+(1/10^(U185/10))+(1/10^(U186/10))))</f>
        <v>-88.803506688275746</v>
      </c>
      <c r="W184" s="16">
        <v>-92.112658536609104</v>
      </c>
      <c r="X184" s="16">
        <v>-91.688143667171005</v>
      </c>
      <c r="Y184" s="83">
        <f>10*LOG(6/((1/10^(W184/10))+(1/10^(W185/10))+(1/10^(W186/10))+(1/10^(X184/10))+(1/10^(X185/10))+(1/10^(X186/10))))</f>
        <v>-91.926223351380415</v>
      </c>
    </row>
    <row r="185" spans="1:25" ht="15.5">
      <c r="A185" s="52"/>
      <c r="B185" s="54"/>
      <c r="C185" s="33" t="s">
        <v>42</v>
      </c>
      <c r="D185" s="33">
        <v>349500</v>
      </c>
      <c r="E185" s="33" t="s">
        <v>42</v>
      </c>
      <c r="F185" s="33">
        <v>368500</v>
      </c>
      <c r="G185" s="15">
        <v>12.550800000000001</v>
      </c>
      <c r="H185" s="15">
        <v>11.195002914054101</v>
      </c>
      <c r="I185" s="57"/>
      <c r="J185" s="18"/>
      <c r="K185" s="18"/>
      <c r="L185" s="81"/>
      <c r="N185" s="52"/>
      <c r="O185" s="54"/>
      <c r="P185" s="33" t="s">
        <v>42</v>
      </c>
      <c r="Q185" s="33">
        <v>349500</v>
      </c>
      <c r="R185" s="33" t="s">
        <v>42</v>
      </c>
      <c r="S185" s="33">
        <v>368500</v>
      </c>
      <c r="T185" s="15">
        <v>-89.198499999999996</v>
      </c>
      <c r="U185" s="15">
        <v>-88.733599999999996</v>
      </c>
      <c r="V185" s="84"/>
      <c r="W185" s="16">
        <v>-92.219843276218597</v>
      </c>
      <c r="X185" s="16">
        <v>-92.159622516303301</v>
      </c>
      <c r="Y185" s="84"/>
    </row>
    <row r="186" spans="1:25" ht="15.5">
      <c r="A186" s="52"/>
      <c r="B186" s="55"/>
      <c r="C186" s="33" t="s">
        <v>43</v>
      </c>
      <c r="D186" s="33">
        <v>355000</v>
      </c>
      <c r="E186" s="33" t="s">
        <v>43</v>
      </c>
      <c r="F186" s="33">
        <v>374000</v>
      </c>
      <c r="G186" s="15">
        <v>12.4011</v>
      </c>
      <c r="H186" s="15">
        <v>11.079455775182501</v>
      </c>
      <c r="I186" s="57"/>
      <c r="J186" s="18"/>
      <c r="K186" s="18"/>
      <c r="L186" s="81"/>
      <c r="N186" s="52"/>
      <c r="O186" s="55"/>
      <c r="P186" s="33" t="s">
        <v>43</v>
      </c>
      <c r="Q186" s="33">
        <v>355000</v>
      </c>
      <c r="R186" s="33" t="s">
        <v>43</v>
      </c>
      <c r="S186" s="33">
        <v>374000</v>
      </c>
      <c r="T186" s="15">
        <v>-88.898499999999999</v>
      </c>
      <c r="U186" s="15">
        <v>-88.011499999999998</v>
      </c>
      <c r="V186" s="84"/>
      <c r="W186" s="16">
        <v>-91.699510575737307</v>
      </c>
      <c r="X186" s="16">
        <v>-91.635202897463699</v>
      </c>
      <c r="Y186" s="84"/>
    </row>
    <row r="187" spans="1:25" ht="15.5">
      <c r="A187" s="51" t="s">
        <v>109</v>
      </c>
      <c r="B187" s="78" t="s">
        <v>108</v>
      </c>
      <c r="C187" s="33" t="s">
        <v>41</v>
      </c>
      <c r="D187" s="9">
        <v>166300</v>
      </c>
      <c r="E187" s="33" t="s">
        <v>41</v>
      </c>
      <c r="F187" s="9">
        <v>175300</v>
      </c>
      <c r="G187" s="18"/>
      <c r="H187" s="18"/>
      <c r="I187" s="81"/>
      <c r="J187" s="16">
        <v>15.4169748515466</v>
      </c>
      <c r="K187" s="16">
        <v>11.0084910020734</v>
      </c>
      <c r="L187" s="57">
        <f>10*LOG((10^(J187/10)+10^(J188/10)+10^(J189/10)+10^(K187/10)+10^(K188/10)+10^(K189/10))/6)</f>
        <v>13.748711189801382</v>
      </c>
      <c r="N187" s="58" t="s">
        <v>109</v>
      </c>
      <c r="O187" s="78" t="s">
        <v>108</v>
      </c>
      <c r="P187" s="33" t="s">
        <v>41</v>
      </c>
      <c r="Q187" s="9">
        <v>166300</v>
      </c>
      <c r="R187" s="33" t="s">
        <v>41</v>
      </c>
      <c r="S187" s="9">
        <v>175300</v>
      </c>
      <c r="T187" s="18"/>
      <c r="U187" s="18"/>
      <c r="V187" s="60"/>
      <c r="W187" s="18"/>
      <c r="X187" s="18"/>
      <c r="Y187" s="60"/>
    </row>
    <row r="188" spans="1:25" ht="15.5">
      <c r="A188" s="52"/>
      <c r="B188" s="54"/>
      <c r="C188" s="9" t="s">
        <v>42</v>
      </c>
      <c r="D188" s="9">
        <v>167300</v>
      </c>
      <c r="E188" s="9" t="s">
        <v>42</v>
      </c>
      <c r="F188" s="9">
        <v>176300</v>
      </c>
      <c r="G188" s="18"/>
      <c r="H188" s="18"/>
      <c r="I188" s="81"/>
      <c r="J188" s="16">
        <v>15.5658839491607</v>
      </c>
      <c r="K188" s="16">
        <v>10.7725040678722</v>
      </c>
      <c r="L188" s="57"/>
      <c r="N188" s="59"/>
      <c r="O188" s="54"/>
      <c r="P188" s="9" t="s">
        <v>42</v>
      </c>
      <c r="Q188" s="9">
        <v>167300</v>
      </c>
      <c r="R188" s="9" t="s">
        <v>42</v>
      </c>
      <c r="S188" s="9">
        <v>176300</v>
      </c>
      <c r="T188" s="18"/>
      <c r="U188" s="18"/>
      <c r="V188" s="61"/>
      <c r="W188" s="18"/>
      <c r="X188" s="18"/>
      <c r="Y188" s="61"/>
    </row>
    <row r="189" spans="1:25" ht="15.5">
      <c r="A189" s="52"/>
      <c r="B189" s="55"/>
      <c r="C189" s="9" t="s">
        <v>43</v>
      </c>
      <c r="D189" s="9">
        <v>168300</v>
      </c>
      <c r="E189" s="9" t="s">
        <v>43</v>
      </c>
      <c r="F189" s="9">
        <v>177300</v>
      </c>
      <c r="G189" s="18"/>
      <c r="H189" s="18"/>
      <c r="I189" s="81"/>
      <c r="J189" s="16">
        <v>15.5351995805635</v>
      </c>
      <c r="K189" s="16">
        <v>10.443939093057001</v>
      </c>
      <c r="L189" s="57"/>
      <c r="N189" s="59"/>
      <c r="O189" s="55"/>
      <c r="P189" s="9" t="s">
        <v>43</v>
      </c>
      <c r="Q189" s="9">
        <v>168300</v>
      </c>
      <c r="R189" s="9" t="s">
        <v>43</v>
      </c>
      <c r="S189" s="9">
        <v>177300</v>
      </c>
      <c r="T189" s="18"/>
      <c r="U189" s="18"/>
      <c r="V189" s="61"/>
      <c r="W189" s="18"/>
      <c r="X189" s="18"/>
      <c r="Y189" s="61"/>
    </row>
    <row r="190" spans="1:25" ht="15.5">
      <c r="A190" s="51" t="s">
        <v>110</v>
      </c>
      <c r="B190" s="78" t="s">
        <v>108</v>
      </c>
      <c r="C190" s="33" t="s">
        <v>41</v>
      </c>
      <c r="D190" s="33">
        <v>501500</v>
      </c>
      <c r="E190" s="33" t="s">
        <v>41</v>
      </c>
      <c r="F190" s="33">
        <v>525500</v>
      </c>
      <c r="G190" s="15">
        <v>11.921900000000001</v>
      </c>
      <c r="H190" s="15">
        <v>10.9077521171134</v>
      </c>
      <c r="I190" s="57">
        <f>10*LOG((10^(G190/10)+10^(G191/10)+10^(G192/10)+10^(H190/10)+10^(H191/10)+10^(H192/10))/6)</f>
        <v>11.468226878736301</v>
      </c>
      <c r="J190" s="18"/>
      <c r="K190" s="18"/>
      <c r="L190" s="81"/>
      <c r="N190" s="51" t="s">
        <v>110</v>
      </c>
      <c r="O190" s="78" t="s">
        <v>108</v>
      </c>
      <c r="P190" s="33" t="s">
        <v>41</v>
      </c>
      <c r="Q190" s="33">
        <v>501500</v>
      </c>
      <c r="R190" s="33" t="s">
        <v>41</v>
      </c>
      <c r="S190" s="33">
        <v>525500</v>
      </c>
      <c r="T190" s="15">
        <v>-90.302800000000005</v>
      </c>
      <c r="U190" s="15">
        <v>-90.753699999999995</v>
      </c>
      <c r="V190" s="83">
        <f>10*LOG(6/((1/10^(T190/10))+(1/10^(T191/10))+(1/10^(T192/10))+(1/10^(U190/10))+(1/10^(U191/10))+(1/10^(U192/10))))</f>
        <v>-90.505295958052997</v>
      </c>
      <c r="W190" s="16">
        <v>-92.627099999999999</v>
      </c>
      <c r="X190" s="16">
        <v>-92.877357737399393</v>
      </c>
      <c r="Y190" s="83">
        <f>10*LOG(6/((1/10^(W190/10))+(1/10^(W191/10))+(1/10^(W192/10))+(1/10^(X190/10))+(1/10^(X191/10))+(1/10^(X192/10))))</f>
        <v>-92.48462098334349</v>
      </c>
    </row>
    <row r="191" spans="1:25" ht="15.5">
      <c r="A191" s="52"/>
      <c r="B191" s="54"/>
      <c r="C191" s="9" t="s">
        <v>42</v>
      </c>
      <c r="D191" s="9">
        <v>507000</v>
      </c>
      <c r="E191" s="9" t="s">
        <v>42</v>
      </c>
      <c r="F191" s="9">
        <v>531000</v>
      </c>
      <c r="G191" s="15">
        <v>11.3843</v>
      </c>
      <c r="H191" s="15">
        <v>11.116767722220001</v>
      </c>
      <c r="I191" s="57"/>
      <c r="J191" s="18"/>
      <c r="K191" s="18"/>
      <c r="L191" s="81"/>
      <c r="N191" s="52"/>
      <c r="O191" s="54"/>
      <c r="P191" s="9" t="s">
        <v>42</v>
      </c>
      <c r="Q191" s="9">
        <v>507000</v>
      </c>
      <c r="R191" s="9" t="s">
        <v>42</v>
      </c>
      <c r="S191" s="9">
        <v>531000</v>
      </c>
      <c r="T191" s="15">
        <v>-91.275300000000001</v>
      </c>
      <c r="U191" s="15">
        <v>-90.772999999999996</v>
      </c>
      <c r="V191" s="84"/>
      <c r="W191" s="16">
        <v>-92.453476155095998</v>
      </c>
      <c r="X191" s="16">
        <v>-92.915894299285199</v>
      </c>
      <c r="Y191" s="84"/>
    </row>
    <row r="192" spans="1:25" ht="15.5">
      <c r="A192" s="52"/>
      <c r="B192" s="55"/>
      <c r="C192" s="9" t="s">
        <v>43</v>
      </c>
      <c r="D192" s="9">
        <v>512500</v>
      </c>
      <c r="E192" s="9" t="s">
        <v>43</v>
      </c>
      <c r="F192" s="9">
        <v>536500</v>
      </c>
      <c r="G192" s="15">
        <v>11.6739</v>
      </c>
      <c r="H192" s="15">
        <v>11.7185838879087</v>
      </c>
      <c r="I192" s="57"/>
      <c r="J192" s="18"/>
      <c r="K192" s="18"/>
      <c r="L192" s="81"/>
      <c r="N192" s="52"/>
      <c r="O192" s="55"/>
      <c r="P192" s="9" t="s">
        <v>43</v>
      </c>
      <c r="Q192" s="9">
        <v>512500</v>
      </c>
      <c r="R192" s="9" t="s">
        <v>43</v>
      </c>
      <c r="S192" s="9">
        <v>536500</v>
      </c>
      <c r="T192" s="15">
        <v>-89.501000000000005</v>
      </c>
      <c r="U192" s="15">
        <v>-90.216099999999997</v>
      </c>
      <c r="V192" s="84"/>
      <c r="W192" s="16">
        <v>-91.7059</v>
      </c>
      <c r="X192" s="16">
        <v>-92.210801190600804</v>
      </c>
      <c r="Y192" s="84"/>
    </row>
    <row r="193" spans="1:25" ht="15.5">
      <c r="A193" s="59" t="s">
        <v>111</v>
      </c>
      <c r="B193" s="78" t="s">
        <v>108</v>
      </c>
      <c r="C193" s="33" t="s">
        <v>41</v>
      </c>
      <c r="D193" s="9">
        <v>177500</v>
      </c>
      <c r="E193" s="33" t="s">
        <v>41</v>
      </c>
      <c r="F193" s="9">
        <v>186500</v>
      </c>
      <c r="G193" s="34"/>
      <c r="H193" s="34"/>
      <c r="I193" s="80"/>
      <c r="J193" s="34"/>
      <c r="K193" s="34"/>
      <c r="L193" s="80"/>
      <c r="N193" s="59" t="s">
        <v>111</v>
      </c>
      <c r="O193" s="78" t="s">
        <v>108</v>
      </c>
      <c r="P193" s="33" t="s">
        <v>41</v>
      </c>
      <c r="Q193" s="9">
        <v>177500</v>
      </c>
      <c r="R193" s="33" t="s">
        <v>41</v>
      </c>
      <c r="S193" s="9">
        <v>186500</v>
      </c>
      <c r="T193" s="18"/>
      <c r="U193" s="18"/>
      <c r="V193" s="60"/>
      <c r="W193" s="18"/>
      <c r="X193" s="18"/>
      <c r="Y193" s="60"/>
    </row>
    <row r="194" spans="1:25" ht="15.5">
      <c r="A194" s="59"/>
      <c r="B194" s="54"/>
      <c r="C194" s="9" t="s">
        <v>42</v>
      </c>
      <c r="D194" s="9">
        <v>179500</v>
      </c>
      <c r="E194" s="9" t="s">
        <v>42</v>
      </c>
      <c r="F194" s="9">
        <v>188500</v>
      </c>
      <c r="G194" s="34"/>
      <c r="H194" s="34"/>
      <c r="I194" s="81"/>
      <c r="J194" s="34"/>
      <c r="K194" s="34"/>
      <c r="L194" s="81"/>
      <c r="N194" s="59"/>
      <c r="O194" s="54"/>
      <c r="P194" s="9" t="s">
        <v>42</v>
      </c>
      <c r="Q194" s="9">
        <v>179500</v>
      </c>
      <c r="R194" s="9" t="s">
        <v>42</v>
      </c>
      <c r="S194" s="9">
        <v>188500</v>
      </c>
      <c r="T194" s="18"/>
      <c r="U194" s="18"/>
      <c r="V194" s="61"/>
      <c r="W194" s="18"/>
      <c r="X194" s="18"/>
      <c r="Y194" s="61"/>
    </row>
    <row r="195" spans="1:25" ht="16" thickBot="1">
      <c r="A195" s="77"/>
      <c r="B195" s="79"/>
      <c r="C195" s="35" t="s">
        <v>43</v>
      </c>
      <c r="D195" s="35">
        <v>181500</v>
      </c>
      <c r="E195" s="35" t="s">
        <v>43</v>
      </c>
      <c r="F195" s="35">
        <v>190500</v>
      </c>
      <c r="G195" s="36"/>
      <c r="H195" s="36"/>
      <c r="I195" s="82"/>
      <c r="J195" s="36"/>
      <c r="K195" s="36"/>
      <c r="L195" s="82"/>
      <c r="M195" s="37"/>
      <c r="N195" s="77"/>
      <c r="O195" s="79"/>
      <c r="P195" s="35" t="s">
        <v>43</v>
      </c>
      <c r="Q195" s="35">
        <v>181500</v>
      </c>
      <c r="R195" s="35" t="s">
        <v>43</v>
      </c>
      <c r="S195" s="35">
        <v>190500</v>
      </c>
      <c r="T195" s="38"/>
      <c r="U195" s="38"/>
      <c r="V195" s="76"/>
      <c r="W195" s="38"/>
      <c r="X195" s="38"/>
      <c r="Y195" s="76"/>
    </row>
    <row r="196" spans="1:25" ht="15" thickBot="1"/>
    <row r="197" spans="1:25" ht="16" thickBot="1">
      <c r="A197" s="71" t="s">
        <v>60</v>
      </c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3"/>
    </row>
    <row r="198" spans="1:25">
      <c r="A198" s="74" t="s">
        <v>35</v>
      </c>
      <c r="B198" s="62" t="s">
        <v>9</v>
      </c>
      <c r="C198" s="64" t="s">
        <v>36</v>
      </c>
      <c r="D198" s="65"/>
      <c r="E198" s="68" t="s">
        <v>37</v>
      </c>
      <c r="F198" s="68"/>
      <c r="G198" s="70" t="s">
        <v>44</v>
      </c>
      <c r="H198" s="70"/>
      <c r="I198" s="68" t="s">
        <v>45</v>
      </c>
      <c r="J198" s="70" t="s">
        <v>46</v>
      </c>
      <c r="K198" s="70"/>
      <c r="L198" s="68" t="s">
        <v>38</v>
      </c>
      <c r="M198" s="31"/>
      <c r="N198" s="74" t="s">
        <v>35</v>
      </c>
      <c r="O198" s="62" t="s">
        <v>9</v>
      </c>
      <c r="P198" s="64" t="s">
        <v>36</v>
      </c>
      <c r="Q198" s="65"/>
      <c r="R198" s="68" t="s">
        <v>37</v>
      </c>
      <c r="S198" s="68"/>
      <c r="T198" s="70" t="s">
        <v>103</v>
      </c>
      <c r="U198" s="70"/>
      <c r="V198" s="49" t="s">
        <v>104</v>
      </c>
      <c r="W198" s="70" t="s">
        <v>105</v>
      </c>
      <c r="X198" s="70"/>
      <c r="Y198" s="49" t="s">
        <v>106</v>
      </c>
    </row>
    <row r="199" spans="1:25" ht="15" thickBot="1">
      <c r="A199" s="75"/>
      <c r="B199" s="63"/>
      <c r="C199" s="66"/>
      <c r="D199" s="67"/>
      <c r="E199" s="69"/>
      <c r="F199" s="69"/>
      <c r="G199" s="32" t="s">
        <v>47</v>
      </c>
      <c r="H199" s="32" t="s">
        <v>48</v>
      </c>
      <c r="I199" s="69"/>
      <c r="J199" s="32" t="s">
        <v>39</v>
      </c>
      <c r="K199" s="32" t="s">
        <v>40</v>
      </c>
      <c r="L199" s="69"/>
      <c r="N199" s="75"/>
      <c r="O199" s="63"/>
      <c r="P199" s="66"/>
      <c r="Q199" s="67"/>
      <c r="R199" s="69"/>
      <c r="S199" s="69"/>
      <c r="T199" s="32" t="s">
        <v>47</v>
      </c>
      <c r="U199" s="32" t="s">
        <v>48</v>
      </c>
      <c r="V199" s="50"/>
      <c r="W199" s="32" t="s">
        <v>39</v>
      </c>
      <c r="X199" s="32" t="s">
        <v>40</v>
      </c>
      <c r="Y199" s="50"/>
    </row>
    <row r="200" spans="1:25" ht="15.5">
      <c r="A200" s="51" t="s">
        <v>107</v>
      </c>
      <c r="B200" s="53" t="s">
        <v>108</v>
      </c>
      <c r="C200" s="33" t="s">
        <v>41</v>
      </c>
      <c r="D200" s="33">
        <v>344000</v>
      </c>
      <c r="E200" s="33" t="s">
        <v>41</v>
      </c>
      <c r="F200" s="33">
        <v>363000</v>
      </c>
      <c r="G200" s="34"/>
      <c r="H200" s="34"/>
      <c r="I200" s="80"/>
      <c r="J200" s="16">
        <v>9.9270393810320297</v>
      </c>
      <c r="K200" s="16">
        <v>16.102394819303299</v>
      </c>
      <c r="L200" s="56">
        <f>10*LOG((10^(J200/10)+10^(J201/10)+10^(J202/10)+10^(K200/10)+10^(K201/10)+10^(K202/10))/6)</f>
        <v>14.075641015483098</v>
      </c>
      <c r="N200" s="51" t="s">
        <v>107</v>
      </c>
      <c r="O200" s="53" t="s">
        <v>108</v>
      </c>
      <c r="P200" s="33" t="s">
        <v>41</v>
      </c>
      <c r="Q200" s="33">
        <v>344000</v>
      </c>
      <c r="R200" s="33" t="s">
        <v>41</v>
      </c>
      <c r="S200" s="33">
        <v>363000</v>
      </c>
      <c r="T200" s="15">
        <v>-89.481919541014307</v>
      </c>
      <c r="U200" s="15">
        <v>-88.086200000000005</v>
      </c>
      <c r="V200" s="83">
        <f>10*LOG(6/((1/10^(T200/10))+(1/10^(T201/10))+(1/10^(T202/10))+(1/10^(U200/10))+(1/10^(U201/10))+(1/10^(U202/10))))</f>
        <v>-89.367091228379962</v>
      </c>
      <c r="W200" s="16">
        <v>-91.594399999999993</v>
      </c>
      <c r="X200" s="16">
        <v>-91.110500000000002</v>
      </c>
      <c r="Y200" s="83">
        <f>10*LOG(6/((1/10^(W200/10))+(1/10^(W201/10))+(1/10^(W202/10))+(1/10^(X200/10))+(1/10^(X201/10))+(1/10^(X202/10))))</f>
        <v>-91.68000236010208</v>
      </c>
    </row>
    <row r="201" spans="1:25" ht="15.5">
      <c r="A201" s="52"/>
      <c r="B201" s="54"/>
      <c r="C201" s="33" t="s">
        <v>42</v>
      </c>
      <c r="D201" s="33">
        <v>349500</v>
      </c>
      <c r="E201" s="33" t="s">
        <v>42</v>
      </c>
      <c r="F201" s="33">
        <v>368500</v>
      </c>
      <c r="G201" s="34"/>
      <c r="H201" s="34"/>
      <c r="I201" s="81"/>
      <c r="J201" s="16">
        <v>11.0283227067636</v>
      </c>
      <c r="K201" s="16">
        <v>15.601800000000001</v>
      </c>
      <c r="L201" s="57"/>
      <c r="N201" s="52"/>
      <c r="O201" s="54"/>
      <c r="P201" s="33" t="s">
        <v>42</v>
      </c>
      <c r="Q201" s="33">
        <v>349500</v>
      </c>
      <c r="R201" s="33" t="s">
        <v>42</v>
      </c>
      <c r="S201" s="33">
        <v>368500</v>
      </c>
      <c r="T201" s="15">
        <v>-89.917426353403798</v>
      </c>
      <c r="U201" s="15">
        <v>-89.403599999999997</v>
      </c>
      <c r="V201" s="84"/>
      <c r="W201" s="16">
        <v>-91.883191647650307</v>
      </c>
      <c r="X201" s="16">
        <v>-91.521039707160298</v>
      </c>
      <c r="Y201" s="84"/>
    </row>
    <row r="202" spans="1:25" ht="16" thickBot="1">
      <c r="A202" s="52"/>
      <c r="B202" s="55"/>
      <c r="C202" s="33" t="s">
        <v>43</v>
      </c>
      <c r="D202" s="33">
        <v>355000</v>
      </c>
      <c r="E202" s="33" t="s">
        <v>43</v>
      </c>
      <c r="F202" s="33">
        <v>374000</v>
      </c>
      <c r="G202" s="36"/>
      <c r="H202" s="36"/>
      <c r="I202" s="81"/>
      <c r="J202" s="16">
        <v>12.266804282810201</v>
      </c>
      <c r="K202" s="16">
        <v>15.672574563697999</v>
      </c>
      <c r="L202" s="57"/>
      <c r="N202" s="52"/>
      <c r="O202" s="55"/>
      <c r="P202" s="33" t="s">
        <v>43</v>
      </c>
      <c r="Q202" s="33">
        <v>355000</v>
      </c>
      <c r="R202" s="33" t="s">
        <v>43</v>
      </c>
      <c r="S202" s="33">
        <v>374000</v>
      </c>
      <c r="T202" s="15">
        <v>-89.979197488903495</v>
      </c>
      <c r="U202" s="15">
        <v>-89.069299999999998</v>
      </c>
      <c r="V202" s="84"/>
      <c r="W202" s="16">
        <v>-92.143100000000004</v>
      </c>
      <c r="X202" s="16">
        <v>-91.757199999999997</v>
      </c>
      <c r="Y202" s="84"/>
    </row>
    <row r="203" spans="1:25" ht="15.5">
      <c r="A203" s="51" t="s">
        <v>109</v>
      </c>
      <c r="B203" s="78" t="s">
        <v>108</v>
      </c>
      <c r="C203" s="33" t="s">
        <v>41</v>
      </c>
      <c r="D203" s="9">
        <v>166300</v>
      </c>
      <c r="E203" s="33" t="s">
        <v>41</v>
      </c>
      <c r="F203" s="9">
        <v>175300</v>
      </c>
      <c r="G203" s="34"/>
      <c r="H203" s="34"/>
      <c r="I203" s="80"/>
      <c r="J203" s="16">
        <v>14.3725066185623</v>
      </c>
      <c r="K203" s="16">
        <v>14.4181100009333</v>
      </c>
      <c r="L203" s="56">
        <f>10*LOG((10^(J203/10)+10^(J204/10)+10^(J205/10)+10^(K203/10)+10^(K204/10)+10^(K205/10))/6)</f>
        <v>14.386828082723254</v>
      </c>
      <c r="N203" s="51" t="s">
        <v>109</v>
      </c>
      <c r="O203" s="78" t="s">
        <v>108</v>
      </c>
      <c r="P203" s="33" t="s">
        <v>41</v>
      </c>
      <c r="Q203" s="9">
        <v>166300</v>
      </c>
      <c r="R203" s="33" t="s">
        <v>41</v>
      </c>
      <c r="S203" s="9">
        <v>175300</v>
      </c>
      <c r="T203" s="18"/>
      <c r="U203" s="18"/>
      <c r="V203" s="60"/>
      <c r="W203" s="18"/>
      <c r="X203" s="18"/>
      <c r="Y203" s="60"/>
    </row>
    <row r="204" spans="1:25" ht="15.5">
      <c r="A204" s="52"/>
      <c r="B204" s="54"/>
      <c r="C204" s="9" t="s">
        <v>42</v>
      </c>
      <c r="D204" s="9">
        <v>167300</v>
      </c>
      <c r="E204" s="9" t="s">
        <v>42</v>
      </c>
      <c r="F204" s="9">
        <v>176300</v>
      </c>
      <c r="G204" s="34"/>
      <c r="H204" s="34"/>
      <c r="I204" s="81"/>
      <c r="J204" s="16">
        <v>14.7859862469027</v>
      </c>
      <c r="K204" s="16">
        <v>14.722799999999999</v>
      </c>
      <c r="L204" s="57"/>
      <c r="N204" s="52"/>
      <c r="O204" s="54"/>
      <c r="P204" s="9" t="s">
        <v>42</v>
      </c>
      <c r="Q204" s="9">
        <v>167300</v>
      </c>
      <c r="R204" s="9" t="s">
        <v>42</v>
      </c>
      <c r="S204" s="9">
        <v>176300</v>
      </c>
      <c r="T204" s="18"/>
      <c r="U204" s="18"/>
      <c r="V204" s="61"/>
      <c r="W204" s="18"/>
      <c r="X204" s="18"/>
      <c r="Y204" s="61"/>
    </row>
    <row r="205" spans="1:25" ht="16" thickBot="1">
      <c r="A205" s="52"/>
      <c r="B205" s="55"/>
      <c r="C205" s="9" t="s">
        <v>43</v>
      </c>
      <c r="D205" s="9">
        <v>168300</v>
      </c>
      <c r="E205" s="9" t="s">
        <v>43</v>
      </c>
      <c r="F205" s="9">
        <v>177300</v>
      </c>
      <c r="G205" s="36"/>
      <c r="H205" s="36"/>
      <c r="I205" s="81"/>
      <c r="J205" s="16">
        <v>13.954335793782301</v>
      </c>
      <c r="K205" s="16">
        <v>13.997018103217799</v>
      </c>
      <c r="L205" s="57"/>
      <c r="N205" s="52"/>
      <c r="O205" s="55"/>
      <c r="P205" s="9" t="s">
        <v>43</v>
      </c>
      <c r="Q205" s="9">
        <v>168300</v>
      </c>
      <c r="R205" s="9" t="s">
        <v>43</v>
      </c>
      <c r="S205" s="9">
        <v>177300</v>
      </c>
      <c r="T205" s="18"/>
      <c r="U205" s="18"/>
      <c r="V205" s="61"/>
      <c r="W205" s="18"/>
      <c r="X205" s="18"/>
      <c r="Y205" s="61"/>
    </row>
    <row r="206" spans="1:25" ht="15.5">
      <c r="A206" s="51" t="s">
        <v>110</v>
      </c>
      <c r="B206" s="78" t="s">
        <v>108</v>
      </c>
      <c r="C206" s="33" t="s">
        <v>41</v>
      </c>
      <c r="D206" s="33">
        <v>501500</v>
      </c>
      <c r="E206" s="33" t="s">
        <v>41</v>
      </c>
      <c r="F206" s="33">
        <v>525500</v>
      </c>
      <c r="G206" s="34"/>
      <c r="H206" s="34"/>
      <c r="I206" s="80"/>
      <c r="J206" s="16">
        <v>16.0478170785969</v>
      </c>
      <c r="K206" s="16">
        <v>11.3457670949785</v>
      </c>
      <c r="L206" s="56">
        <f>10*LOG((10^(J206/10)+10^(J207/10)+10^(J208/10)+10^(K206/10)+10^(K207/10)+10^(K208/10))/6)</f>
        <v>14.401482712089241</v>
      </c>
      <c r="N206" s="51" t="s">
        <v>110</v>
      </c>
      <c r="O206" s="78" t="s">
        <v>108</v>
      </c>
      <c r="P206" s="33" t="s">
        <v>41</v>
      </c>
      <c r="Q206" s="33">
        <v>501500</v>
      </c>
      <c r="R206" s="33" t="s">
        <v>41</v>
      </c>
      <c r="S206" s="33">
        <v>525500</v>
      </c>
      <c r="T206" s="15">
        <v>-90.920781463210005</v>
      </c>
      <c r="U206" s="15">
        <v>-88.645300000000006</v>
      </c>
      <c r="V206" s="83">
        <f>10*LOG(6/((1/10^(T206/10))+(1/10^(T207/10))+(1/10^(T208/10))+(1/10^(U206/10))+(1/10^(U207/10))+(1/10^(U208/10))))</f>
        <v>-89.794842651510933</v>
      </c>
      <c r="W206" s="16">
        <v>-92.203299999999999</v>
      </c>
      <c r="X206" s="16">
        <v>-90.757107993114801</v>
      </c>
      <c r="Y206" s="83">
        <f>10*LOG(6/((1/10^(W206/10))+(1/10^(W207/10))+(1/10^(W208/10))+(1/10^(X206/10))+(1/10^(X207/10))+(1/10^(X208/10))))</f>
        <v>-91.367706391846042</v>
      </c>
    </row>
    <row r="207" spans="1:25" ht="15.5">
      <c r="A207" s="52"/>
      <c r="B207" s="54"/>
      <c r="C207" s="9" t="s">
        <v>42</v>
      </c>
      <c r="D207" s="9">
        <v>507000</v>
      </c>
      <c r="E207" s="9" t="s">
        <v>42</v>
      </c>
      <c r="F207" s="9">
        <v>531000</v>
      </c>
      <c r="G207" s="34"/>
      <c r="H207" s="34"/>
      <c r="I207" s="81"/>
      <c r="J207" s="16">
        <v>16.2592911271975</v>
      </c>
      <c r="K207" s="16">
        <v>11.228006885127501</v>
      </c>
      <c r="L207" s="57"/>
      <c r="N207" s="52"/>
      <c r="O207" s="54"/>
      <c r="P207" s="9" t="s">
        <v>42</v>
      </c>
      <c r="Q207" s="9">
        <v>507000</v>
      </c>
      <c r="R207" s="9" t="s">
        <v>42</v>
      </c>
      <c r="S207" s="9">
        <v>531000</v>
      </c>
      <c r="T207" s="15">
        <v>-90.723061780579201</v>
      </c>
      <c r="U207" s="15">
        <v>-88.977900000000005</v>
      </c>
      <c r="V207" s="84"/>
      <c r="W207" s="16">
        <v>-92.098699999999994</v>
      </c>
      <c r="X207" s="16">
        <v>-90.798000000000002</v>
      </c>
      <c r="Y207" s="84"/>
    </row>
    <row r="208" spans="1:25" ht="16" thickBot="1">
      <c r="A208" s="52"/>
      <c r="B208" s="55"/>
      <c r="C208" s="9" t="s">
        <v>43</v>
      </c>
      <c r="D208" s="9">
        <v>512500</v>
      </c>
      <c r="E208" s="9" t="s">
        <v>43</v>
      </c>
      <c r="F208" s="9">
        <v>536500</v>
      </c>
      <c r="G208" s="36"/>
      <c r="H208" s="36"/>
      <c r="I208" s="81"/>
      <c r="J208" s="16">
        <v>16.625777066478701</v>
      </c>
      <c r="K208" s="16">
        <v>9.9639799999999994</v>
      </c>
      <c r="L208" s="57"/>
      <c r="N208" s="52"/>
      <c r="O208" s="55"/>
      <c r="P208" s="9" t="s">
        <v>43</v>
      </c>
      <c r="Q208" s="9">
        <v>512500</v>
      </c>
      <c r="R208" s="9" t="s">
        <v>43</v>
      </c>
      <c r="S208" s="9">
        <v>536500</v>
      </c>
      <c r="T208" s="15">
        <v>-90.296412209813298</v>
      </c>
      <c r="U208" s="15">
        <v>-88.530100000000004</v>
      </c>
      <c r="V208" s="84"/>
      <c r="W208" s="16">
        <v>-91.636700000000005</v>
      </c>
      <c r="X208" s="16">
        <v>-90.369914034781701</v>
      </c>
      <c r="Y208" s="84"/>
    </row>
    <row r="209" spans="1:25" ht="15.5">
      <c r="A209" s="59" t="s">
        <v>111</v>
      </c>
      <c r="B209" s="78" t="s">
        <v>108</v>
      </c>
      <c r="C209" s="33" t="s">
        <v>41</v>
      </c>
      <c r="D209" s="9">
        <v>177500</v>
      </c>
      <c r="E209" s="33" t="s">
        <v>41</v>
      </c>
      <c r="F209" s="9">
        <v>186500</v>
      </c>
      <c r="G209" s="34"/>
      <c r="H209" s="34"/>
      <c r="I209" s="80"/>
      <c r="J209" s="34"/>
      <c r="K209" s="34"/>
      <c r="L209" s="80"/>
      <c r="N209" s="59" t="s">
        <v>111</v>
      </c>
      <c r="O209" s="78" t="s">
        <v>108</v>
      </c>
      <c r="P209" s="33" t="s">
        <v>41</v>
      </c>
      <c r="Q209" s="9">
        <v>177500</v>
      </c>
      <c r="R209" s="33" t="s">
        <v>41</v>
      </c>
      <c r="S209" s="9">
        <v>186500</v>
      </c>
      <c r="T209" s="34"/>
      <c r="U209" s="34"/>
      <c r="V209" s="60"/>
      <c r="W209" s="18"/>
      <c r="X209" s="18"/>
      <c r="Y209" s="60"/>
    </row>
    <row r="210" spans="1:25" ht="15.5">
      <c r="A210" s="59"/>
      <c r="B210" s="54"/>
      <c r="C210" s="9" t="s">
        <v>42</v>
      </c>
      <c r="D210" s="9">
        <v>179500</v>
      </c>
      <c r="E210" s="9" t="s">
        <v>42</v>
      </c>
      <c r="F210" s="9">
        <v>188500</v>
      </c>
      <c r="G210" s="34"/>
      <c r="H210" s="34"/>
      <c r="I210" s="81"/>
      <c r="J210" s="34"/>
      <c r="K210" s="34"/>
      <c r="L210" s="81"/>
      <c r="N210" s="59"/>
      <c r="O210" s="54"/>
      <c r="P210" s="9" t="s">
        <v>42</v>
      </c>
      <c r="Q210" s="9">
        <v>179500</v>
      </c>
      <c r="R210" s="9" t="s">
        <v>42</v>
      </c>
      <c r="S210" s="9">
        <v>188500</v>
      </c>
      <c r="T210" s="34"/>
      <c r="U210" s="34"/>
      <c r="V210" s="61"/>
      <c r="W210" s="18"/>
      <c r="X210" s="18"/>
      <c r="Y210" s="61"/>
    </row>
    <row r="211" spans="1:25" ht="16" thickBot="1">
      <c r="A211" s="77"/>
      <c r="B211" s="79"/>
      <c r="C211" s="35" t="s">
        <v>43</v>
      </c>
      <c r="D211" s="35">
        <v>181500</v>
      </c>
      <c r="E211" s="35" t="s">
        <v>43</v>
      </c>
      <c r="F211" s="35">
        <v>190500</v>
      </c>
      <c r="G211" s="36"/>
      <c r="H211" s="36"/>
      <c r="I211" s="82"/>
      <c r="J211" s="36"/>
      <c r="K211" s="36"/>
      <c r="L211" s="82"/>
      <c r="M211" s="37"/>
      <c r="N211" s="77"/>
      <c r="O211" s="79"/>
      <c r="P211" s="35" t="s">
        <v>43</v>
      </c>
      <c r="Q211" s="35">
        <v>181500</v>
      </c>
      <c r="R211" s="35" t="s">
        <v>43</v>
      </c>
      <c r="S211" s="35">
        <v>190500</v>
      </c>
      <c r="T211" s="36"/>
      <c r="U211" s="36"/>
      <c r="V211" s="76"/>
      <c r="W211" s="38"/>
      <c r="X211" s="38"/>
      <c r="Y211" s="76"/>
    </row>
    <row r="212" spans="1:25" ht="15" thickBot="1"/>
    <row r="213" spans="1:25" ht="16" thickBot="1">
      <c r="A213" s="71" t="s">
        <v>61</v>
      </c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3"/>
    </row>
    <row r="214" spans="1:25">
      <c r="A214" s="74" t="s">
        <v>35</v>
      </c>
      <c r="B214" s="62" t="s">
        <v>9</v>
      </c>
      <c r="C214" s="64" t="s">
        <v>36</v>
      </c>
      <c r="D214" s="65"/>
      <c r="E214" s="68" t="s">
        <v>37</v>
      </c>
      <c r="F214" s="68"/>
      <c r="G214" s="70" t="s">
        <v>44</v>
      </c>
      <c r="H214" s="70"/>
      <c r="I214" s="68" t="s">
        <v>45</v>
      </c>
      <c r="J214" s="70" t="s">
        <v>46</v>
      </c>
      <c r="K214" s="70"/>
      <c r="L214" s="68" t="s">
        <v>38</v>
      </c>
      <c r="M214" s="31"/>
      <c r="N214" s="74" t="s">
        <v>35</v>
      </c>
      <c r="O214" s="62" t="s">
        <v>9</v>
      </c>
      <c r="P214" s="64" t="s">
        <v>36</v>
      </c>
      <c r="Q214" s="65"/>
      <c r="R214" s="68" t="s">
        <v>37</v>
      </c>
      <c r="S214" s="68"/>
      <c r="T214" s="70" t="s">
        <v>103</v>
      </c>
      <c r="U214" s="70"/>
      <c r="V214" s="49" t="s">
        <v>104</v>
      </c>
      <c r="W214" s="70" t="s">
        <v>105</v>
      </c>
      <c r="X214" s="70"/>
      <c r="Y214" s="49" t="s">
        <v>106</v>
      </c>
    </row>
    <row r="215" spans="1:25" ht="15" thickBot="1">
      <c r="A215" s="75"/>
      <c r="B215" s="63"/>
      <c r="C215" s="66"/>
      <c r="D215" s="67"/>
      <c r="E215" s="69"/>
      <c r="F215" s="69"/>
      <c r="G215" s="32" t="s">
        <v>47</v>
      </c>
      <c r="H215" s="32" t="s">
        <v>48</v>
      </c>
      <c r="I215" s="69"/>
      <c r="J215" s="32" t="s">
        <v>39</v>
      </c>
      <c r="K215" s="32" t="s">
        <v>40</v>
      </c>
      <c r="L215" s="69"/>
      <c r="N215" s="75"/>
      <c r="O215" s="63"/>
      <c r="P215" s="66"/>
      <c r="Q215" s="67"/>
      <c r="R215" s="69"/>
      <c r="S215" s="69"/>
      <c r="T215" s="32" t="s">
        <v>47</v>
      </c>
      <c r="U215" s="32" t="s">
        <v>48</v>
      </c>
      <c r="V215" s="50"/>
      <c r="W215" s="32" t="s">
        <v>39</v>
      </c>
      <c r="X215" s="32" t="s">
        <v>40</v>
      </c>
      <c r="Y215" s="50"/>
    </row>
    <row r="216" spans="1:25" ht="15.5">
      <c r="A216" s="58" t="s">
        <v>107</v>
      </c>
      <c r="B216" s="53" t="s">
        <v>108</v>
      </c>
      <c r="C216" s="33" t="s">
        <v>41</v>
      </c>
      <c r="D216" s="33">
        <v>344000</v>
      </c>
      <c r="E216" s="33" t="s">
        <v>41</v>
      </c>
      <c r="F216" s="33">
        <v>363000</v>
      </c>
      <c r="G216" s="34"/>
      <c r="H216" s="34"/>
      <c r="I216" s="80"/>
      <c r="J216" s="34"/>
      <c r="K216" s="34"/>
      <c r="L216" s="80"/>
      <c r="N216" s="51" t="s">
        <v>107</v>
      </c>
      <c r="O216" s="53" t="s">
        <v>108</v>
      </c>
      <c r="P216" s="33" t="s">
        <v>41</v>
      </c>
      <c r="Q216" s="33">
        <v>344000</v>
      </c>
      <c r="R216" s="33" t="s">
        <v>41</v>
      </c>
      <c r="S216" s="33">
        <v>363000</v>
      </c>
      <c r="T216" s="15">
        <v>-89.481899999999996</v>
      </c>
      <c r="U216" s="15">
        <v>-88.3</v>
      </c>
      <c r="V216" s="83">
        <f>10*LOG(6/((1/10^(T216/10))+(1/10^(T217/10))+(1/10^(T218/10))+(1/10^(U216/10))+(1/10^(U217/10))+(1/10^(U218/10))))</f>
        <v>-88.651658678802534</v>
      </c>
      <c r="W216" s="16">
        <v>-88.980800000000002</v>
      </c>
      <c r="X216" s="16">
        <v>-88.270649981582196</v>
      </c>
      <c r="Y216" s="83">
        <f>10*LOG(6/((1/10^(W216/10))+(1/10^(W217/10))+(1/10^(W218/10))+(1/10^(X216/10))+(1/10^(X217/10))+(1/10^(X218/10))))</f>
        <v>-88.935485433831346</v>
      </c>
    </row>
    <row r="217" spans="1:25" ht="15.5">
      <c r="A217" s="59"/>
      <c r="B217" s="54"/>
      <c r="C217" s="33" t="s">
        <v>42</v>
      </c>
      <c r="D217" s="33">
        <v>349500</v>
      </c>
      <c r="E217" s="33" t="s">
        <v>42</v>
      </c>
      <c r="F217" s="33">
        <v>368500</v>
      </c>
      <c r="G217" s="34"/>
      <c r="H217" s="34"/>
      <c r="I217" s="81"/>
      <c r="J217" s="34"/>
      <c r="K217" s="34"/>
      <c r="L217" s="81"/>
      <c r="N217" s="52"/>
      <c r="O217" s="54"/>
      <c r="P217" s="33" t="s">
        <v>42</v>
      </c>
      <c r="Q217" s="33">
        <v>349500</v>
      </c>
      <c r="R217" s="33" t="s">
        <v>42</v>
      </c>
      <c r="S217" s="33">
        <v>368500</v>
      </c>
      <c r="T217" s="15">
        <v>-87.651399999999995</v>
      </c>
      <c r="U217" s="15">
        <v>-87.4</v>
      </c>
      <c r="V217" s="84"/>
      <c r="W217" s="16">
        <v>-89.341099999999997</v>
      </c>
      <c r="X217" s="16">
        <v>-89.031297875917303</v>
      </c>
      <c r="Y217" s="84"/>
    </row>
    <row r="218" spans="1:25" ht="15.5">
      <c r="A218" s="59"/>
      <c r="B218" s="55"/>
      <c r="C218" s="33" t="s">
        <v>43</v>
      </c>
      <c r="D218" s="33">
        <v>355000</v>
      </c>
      <c r="E218" s="33" t="s">
        <v>43</v>
      </c>
      <c r="F218" s="33">
        <v>374000</v>
      </c>
      <c r="G218" s="34"/>
      <c r="H218" s="34"/>
      <c r="I218" s="81"/>
      <c r="J218" s="34"/>
      <c r="K218" s="34"/>
      <c r="L218" s="81"/>
      <c r="N218" s="52"/>
      <c r="O218" s="55"/>
      <c r="P218" s="33" t="s">
        <v>43</v>
      </c>
      <c r="Q218" s="33">
        <v>355000</v>
      </c>
      <c r="R218" s="33" t="s">
        <v>43</v>
      </c>
      <c r="S218" s="33">
        <v>374000</v>
      </c>
      <c r="T218" s="15">
        <v>-89.979200000000006</v>
      </c>
      <c r="U218" s="15">
        <v>-88.5</v>
      </c>
      <c r="V218" s="84"/>
      <c r="W218" s="16">
        <v>-89.098799999999997</v>
      </c>
      <c r="X218" s="16">
        <v>-88.816299999999998</v>
      </c>
      <c r="Y218" s="84"/>
    </row>
    <row r="219" spans="1:25" ht="15.5">
      <c r="A219" s="51" t="s">
        <v>109</v>
      </c>
      <c r="B219" s="78" t="s">
        <v>108</v>
      </c>
      <c r="C219" s="33" t="s">
        <v>41</v>
      </c>
      <c r="D219" s="9">
        <v>166300</v>
      </c>
      <c r="E219" s="33" t="s">
        <v>41</v>
      </c>
      <c r="F219" s="9">
        <v>175300</v>
      </c>
      <c r="G219" s="34"/>
      <c r="H219" s="34"/>
      <c r="I219" s="80"/>
      <c r="J219" s="16">
        <v>12.879299571276199</v>
      </c>
      <c r="K219" s="16">
        <v>12.884581780597999</v>
      </c>
      <c r="L219" s="56">
        <f>10*LOG((10^(J219/10)+10^(J220/10)+10^(J221/10)+10^(K219/10)+10^(K220/10)+10^(K221/10))/6)</f>
        <v>12.934469565399336</v>
      </c>
      <c r="N219" s="58" t="s">
        <v>109</v>
      </c>
      <c r="O219" s="78" t="s">
        <v>108</v>
      </c>
      <c r="P219" s="33" t="s">
        <v>41</v>
      </c>
      <c r="Q219" s="9">
        <v>166300</v>
      </c>
      <c r="R219" s="33" t="s">
        <v>41</v>
      </c>
      <c r="S219" s="9">
        <v>175300</v>
      </c>
      <c r="T219" s="18"/>
      <c r="U219" s="18"/>
      <c r="V219" s="60"/>
      <c r="W219" s="16">
        <v>-88.694000000000003</v>
      </c>
      <c r="X219" s="16">
        <v>-88.719499999999996</v>
      </c>
      <c r="Y219" s="83">
        <f>10*LOG(6/((1/10^(W219/10))+(1/10^(W220/10))+(1/10^(W221/10))+(1/10^(X219/10))+(1/10^(X220/10))+(1/10^(X221/10))))</f>
        <v>-88.723760324008992</v>
      </c>
    </row>
    <row r="220" spans="1:25" ht="15.5">
      <c r="A220" s="52"/>
      <c r="B220" s="54"/>
      <c r="C220" s="9" t="s">
        <v>42</v>
      </c>
      <c r="D220" s="9">
        <v>167300</v>
      </c>
      <c r="E220" s="9" t="s">
        <v>42</v>
      </c>
      <c r="F220" s="9">
        <v>176300</v>
      </c>
      <c r="G220" s="34"/>
      <c r="H220" s="34"/>
      <c r="I220" s="81"/>
      <c r="J220" s="16">
        <v>13.1983247979156</v>
      </c>
      <c r="K220" s="16">
        <v>12.963191511791299</v>
      </c>
      <c r="L220" s="57"/>
      <c r="N220" s="59"/>
      <c r="O220" s="54"/>
      <c r="P220" s="9" t="s">
        <v>42</v>
      </c>
      <c r="Q220" s="9">
        <v>167300</v>
      </c>
      <c r="R220" s="9" t="s">
        <v>42</v>
      </c>
      <c r="S220" s="9">
        <v>176300</v>
      </c>
      <c r="T220" s="18"/>
      <c r="U220" s="18"/>
      <c r="V220" s="61"/>
      <c r="W220" s="16">
        <v>-88.631900000000002</v>
      </c>
      <c r="X220" s="16">
        <v>-88.656400000000005</v>
      </c>
      <c r="Y220" s="84"/>
    </row>
    <row r="221" spans="1:25" ht="15.5">
      <c r="A221" s="52"/>
      <c r="B221" s="55"/>
      <c r="C221" s="9" t="s">
        <v>43</v>
      </c>
      <c r="D221" s="9">
        <v>168300</v>
      </c>
      <c r="E221" s="9" t="s">
        <v>43</v>
      </c>
      <c r="F221" s="9">
        <v>177300</v>
      </c>
      <c r="G221" s="34"/>
      <c r="H221" s="34"/>
      <c r="I221" s="81"/>
      <c r="J221" s="16">
        <v>13.414861967547401</v>
      </c>
      <c r="K221" s="16">
        <v>12.165906186009201</v>
      </c>
      <c r="L221" s="57"/>
      <c r="N221" s="59"/>
      <c r="O221" s="55"/>
      <c r="P221" s="9" t="s">
        <v>43</v>
      </c>
      <c r="Q221" s="9">
        <v>168300</v>
      </c>
      <c r="R221" s="9" t="s">
        <v>43</v>
      </c>
      <c r="S221" s="9">
        <v>177300</v>
      </c>
      <c r="T221" s="18"/>
      <c r="U221" s="18"/>
      <c r="V221" s="61"/>
      <c r="W221" s="16">
        <v>-89.008499999999998</v>
      </c>
      <c r="X221" s="16">
        <v>-88.619900000000001</v>
      </c>
      <c r="Y221" s="84"/>
    </row>
    <row r="222" spans="1:25" ht="15.5">
      <c r="A222" s="51" t="s">
        <v>110</v>
      </c>
      <c r="B222" s="78" t="s">
        <v>108</v>
      </c>
      <c r="C222" s="33" t="s">
        <v>41</v>
      </c>
      <c r="D222" s="33">
        <v>501500</v>
      </c>
      <c r="E222" s="33" t="s">
        <v>41</v>
      </c>
      <c r="F222" s="33">
        <v>525500</v>
      </c>
      <c r="G222" s="34"/>
      <c r="H222" s="34"/>
      <c r="I222" s="80"/>
      <c r="J222" s="16">
        <v>13.625999999999999</v>
      </c>
      <c r="K222" s="16">
        <v>13.6333</v>
      </c>
      <c r="L222" s="56">
        <f>10*LOG((10^(J222/10)+10^(J223/10)+10^(J224/10)+10^(K222/10)+10^(K223/10)+10^(K224/10))/6)</f>
        <v>14.055023837891653</v>
      </c>
      <c r="N222" s="51" t="s">
        <v>110</v>
      </c>
      <c r="O222" s="78" t="s">
        <v>108</v>
      </c>
      <c r="P222" s="33" t="s">
        <v>41</v>
      </c>
      <c r="Q222" s="33">
        <v>501500</v>
      </c>
      <c r="R222" s="33" t="s">
        <v>41</v>
      </c>
      <c r="S222" s="33">
        <v>525500</v>
      </c>
      <c r="T222" s="15">
        <v>-90.9208</v>
      </c>
      <c r="U222" s="15">
        <v>-87.8</v>
      </c>
      <c r="V222" s="83">
        <f>10*LOG(6/((1/10^(T222/10))+(1/10^(T223/10))+(1/10^(T224/10))+(1/10^(U222/10))+(1/10^(U223/10))+(1/10^(U224/10))))</f>
        <v>-89.32036421758832</v>
      </c>
      <c r="W222" s="16">
        <v>-89.273371418269704</v>
      </c>
      <c r="X222" s="16">
        <v>-88.112200000000001</v>
      </c>
      <c r="Y222" s="83">
        <f>10*LOG(6/((1/10^(W222/10))+(1/10^(W223/10))+(1/10^(W224/10))+(1/10^(X222/10))+(1/10^(X223/10))+(1/10^(X224/10))))</f>
        <v>-89.060010038804279</v>
      </c>
    </row>
    <row r="223" spans="1:25" ht="15.5">
      <c r="A223" s="52"/>
      <c r="B223" s="54"/>
      <c r="C223" s="9" t="s">
        <v>42</v>
      </c>
      <c r="D223" s="9">
        <v>507000</v>
      </c>
      <c r="E223" s="9" t="s">
        <v>42</v>
      </c>
      <c r="F223" s="9">
        <v>531000</v>
      </c>
      <c r="G223" s="34"/>
      <c r="H223" s="34"/>
      <c r="I223" s="81"/>
      <c r="J223" s="16">
        <v>14.4679</v>
      </c>
      <c r="K223" s="16">
        <v>13.792</v>
      </c>
      <c r="L223" s="57"/>
      <c r="N223" s="52"/>
      <c r="O223" s="54"/>
      <c r="P223" s="9" t="s">
        <v>42</v>
      </c>
      <c r="Q223" s="9">
        <v>507000</v>
      </c>
      <c r="R223" s="9" t="s">
        <v>42</v>
      </c>
      <c r="S223" s="9">
        <v>531000</v>
      </c>
      <c r="T223" s="15">
        <v>-89.308599999999998</v>
      </c>
      <c r="U223" s="15">
        <v>-88.2</v>
      </c>
      <c r="V223" s="84"/>
      <c r="W223" s="16">
        <v>-89.653999999999996</v>
      </c>
      <c r="X223" s="16">
        <v>-88.6905</v>
      </c>
      <c r="Y223" s="84"/>
    </row>
    <row r="224" spans="1:25" ht="15.5">
      <c r="A224" s="52"/>
      <c r="B224" s="55"/>
      <c r="C224" s="9" t="s">
        <v>43</v>
      </c>
      <c r="D224" s="9">
        <v>512500</v>
      </c>
      <c r="E224" s="9" t="s">
        <v>43</v>
      </c>
      <c r="F224" s="9">
        <v>536500</v>
      </c>
      <c r="G224" s="34"/>
      <c r="H224" s="34"/>
      <c r="I224" s="81"/>
      <c r="J224" s="16">
        <v>14.276999999999999</v>
      </c>
      <c r="K224" s="16">
        <v>14.442</v>
      </c>
      <c r="L224" s="57"/>
      <c r="N224" s="52"/>
      <c r="O224" s="55"/>
      <c r="P224" s="9" t="s">
        <v>43</v>
      </c>
      <c r="Q224" s="9">
        <v>512500</v>
      </c>
      <c r="R224" s="9" t="s">
        <v>43</v>
      </c>
      <c r="S224" s="9">
        <v>536500</v>
      </c>
      <c r="T224" s="15">
        <v>-90.296400000000006</v>
      </c>
      <c r="U224" s="15">
        <v>-88.5</v>
      </c>
      <c r="V224" s="84"/>
      <c r="W224" s="16">
        <v>-89.739078538432494</v>
      </c>
      <c r="X224" s="16">
        <v>-88.657399999999996</v>
      </c>
      <c r="Y224" s="84"/>
    </row>
    <row r="225" spans="1:25" ht="15.5">
      <c r="A225" s="52" t="s">
        <v>111</v>
      </c>
      <c r="B225" s="78" t="s">
        <v>108</v>
      </c>
      <c r="C225" s="33" t="s">
        <v>41</v>
      </c>
      <c r="D225" s="9">
        <v>177500</v>
      </c>
      <c r="E225" s="33" t="s">
        <v>41</v>
      </c>
      <c r="F225" s="9">
        <v>186500</v>
      </c>
      <c r="G225" s="34"/>
      <c r="H225" s="34"/>
      <c r="I225" s="80"/>
      <c r="J225" s="16">
        <v>13.9687429090922</v>
      </c>
      <c r="K225" s="16">
        <v>13.578602337267601</v>
      </c>
      <c r="L225" s="56">
        <f>10*LOG((10^(J225/10)+10^(J226/10)+10^(J227/10)+10^(K225/10)+10^(K226/10)+10^(K227/10))/6)</f>
        <v>13.767870193870015</v>
      </c>
      <c r="N225" s="59" t="s">
        <v>111</v>
      </c>
      <c r="O225" s="78" t="s">
        <v>108</v>
      </c>
      <c r="P225" s="33" t="s">
        <v>41</v>
      </c>
      <c r="Q225" s="9">
        <v>177500</v>
      </c>
      <c r="R225" s="33" t="s">
        <v>41</v>
      </c>
      <c r="S225" s="9">
        <v>186500</v>
      </c>
      <c r="T225" s="18"/>
      <c r="U225" s="18"/>
      <c r="V225" s="60"/>
      <c r="W225" s="16">
        <v>-88.143748613057497</v>
      </c>
      <c r="X225" s="16">
        <v>-88.649102594048799</v>
      </c>
      <c r="Y225" s="83">
        <f>10*LOG(6/((1/10^(W225/10))+(1/10^(W226/10))+(1/10^(W227/10))+(1/10^(X225/10))+(1/10^(X226/10))+(1/10^(X227/10))))</f>
        <v>-88.382335112165009</v>
      </c>
    </row>
    <row r="226" spans="1:25" ht="15.5">
      <c r="A226" s="52"/>
      <c r="B226" s="54"/>
      <c r="C226" s="9" t="s">
        <v>42</v>
      </c>
      <c r="D226" s="9">
        <v>179500</v>
      </c>
      <c r="E226" s="9" t="s">
        <v>42</v>
      </c>
      <c r="F226" s="9">
        <v>188500</v>
      </c>
      <c r="G226" s="34"/>
      <c r="H226" s="34"/>
      <c r="I226" s="81"/>
      <c r="J226" s="16">
        <v>13.9948749277549</v>
      </c>
      <c r="K226" s="16">
        <v>13.647844742982301</v>
      </c>
      <c r="L226" s="57"/>
      <c r="N226" s="59"/>
      <c r="O226" s="54"/>
      <c r="P226" s="9" t="s">
        <v>42</v>
      </c>
      <c r="Q226" s="9">
        <v>179500</v>
      </c>
      <c r="R226" s="9" t="s">
        <v>42</v>
      </c>
      <c r="S226" s="9">
        <v>188500</v>
      </c>
      <c r="T226" s="18"/>
      <c r="U226" s="18"/>
      <c r="V226" s="61"/>
      <c r="W226" s="16">
        <v>-88.346400000000003</v>
      </c>
      <c r="X226" s="16">
        <v>-88.643430114158903</v>
      </c>
      <c r="Y226" s="84"/>
    </row>
    <row r="227" spans="1:25" ht="16" thickBot="1">
      <c r="A227" s="87"/>
      <c r="B227" s="79"/>
      <c r="C227" s="35" t="s">
        <v>43</v>
      </c>
      <c r="D227" s="35">
        <v>181500</v>
      </c>
      <c r="E227" s="35" t="s">
        <v>43</v>
      </c>
      <c r="F227" s="35">
        <v>190500</v>
      </c>
      <c r="G227" s="36"/>
      <c r="H227" s="36"/>
      <c r="I227" s="82"/>
      <c r="J227" s="40">
        <v>13.6536506809197</v>
      </c>
      <c r="K227" s="40">
        <v>13.745495416901401</v>
      </c>
      <c r="L227" s="88"/>
      <c r="M227" s="37"/>
      <c r="N227" s="77"/>
      <c r="O227" s="79"/>
      <c r="P227" s="35" t="s">
        <v>43</v>
      </c>
      <c r="Q227" s="35">
        <v>181500</v>
      </c>
      <c r="R227" s="35" t="s">
        <v>43</v>
      </c>
      <c r="S227" s="35">
        <v>190500</v>
      </c>
      <c r="T227" s="38"/>
      <c r="U227" s="38"/>
      <c r="V227" s="76"/>
      <c r="W227" s="40">
        <v>-87.961237344034402</v>
      </c>
      <c r="X227" s="40">
        <v>-88.505600000000001</v>
      </c>
      <c r="Y227" s="89"/>
    </row>
    <row r="229" spans="1:25" ht="15" thickBot="1"/>
    <row r="230" spans="1:25" ht="16" thickBot="1">
      <c r="A230" s="71" t="s">
        <v>62</v>
      </c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3"/>
    </row>
    <row r="231" spans="1:25">
      <c r="A231" s="74" t="s">
        <v>35</v>
      </c>
      <c r="B231" s="62" t="s">
        <v>9</v>
      </c>
      <c r="C231" s="64" t="s">
        <v>36</v>
      </c>
      <c r="D231" s="65"/>
      <c r="E231" s="68" t="s">
        <v>37</v>
      </c>
      <c r="F231" s="68"/>
      <c r="G231" s="70" t="s">
        <v>44</v>
      </c>
      <c r="H231" s="70"/>
      <c r="I231" s="68" t="s">
        <v>45</v>
      </c>
      <c r="J231" s="70" t="s">
        <v>46</v>
      </c>
      <c r="K231" s="70"/>
      <c r="L231" s="68" t="s">
        <v>38</v>
      </c>
      <c r="M231" s="31"/>
      <c r="N231" s="74" t="s">
        <v>35</v>
      </c>
      <c r="O231" s="62" t="s">
        <v>9</v>
      </c>
      <c r="P231" s="64" t="s">
        <v>36</v>
      </c>
      <c r="Q231" s="65"/>
      <c r="R231" s="68" t="s">
        <v>37</v>
      </c>
      <c r="S231" s="68"/>
      <c r="T231" s="70" t="s">
        <v>103</v>
      </c>
      <c r="U231" s="70"/>
      <c r="V231" s="49" t="s">
        <v>104</v>
      </c>
      <c r="W231" s="70" t="s">
        <v>105</v>
      </c>
      <c r="X231" s="70"/>
      <c r="Y231" s="49" t="s">
        <v>106</v>
      </c>
    </row>
    <row r="232" spans="1:25" ht="15" thickBot="1">
      <c r="A232" s="75"/>
      <c r="B232" s="63"/>
      <c r="C232" s="66"/>
      <c r="D232" s="67"/>
      <c r="E232" s="69"/>
      <c r="F232" s="69"/>
      <c r="G232" s="32" t="s">
        <v>47</v>
      </c>
      <c r="H232" s="32" t="s">
        <v>48</v>
      </c>
      <c r="I232" s="69"/>
      <c r="J232" s="32" t="s">
        <v>39</v>
      </c>
      <c r="K232" s="32" t="s">
        <v>40</v>
      </c>
      <c r="L232" s="69"/>
      <c r="N232" s="75"/>
      <c r="O232" s="63"/>
      <c r="P232" s="66"/>
      <c r="Q232" s="67"/>
      <c r="R232" s="69"/>
      <c r="S232" s="69"/>
      <c r="T232" s="32" t="s">
        <v>47</v>
      </c>
      <c r="U232" s="32" t="s">
        <v>48</v>
      </c>
      <c r="V232" s="50"/>
      <c r="W232" s="32" t="s">
        <v>39</v>
      </c>
      <c r="X232" s="32" t="s">
        <v>40</v>
      </c>
      <c r="Y232" s="50"/>
    </row>
    <row r="233" spans="1:25" ht="15.5">
      <c r="A233" s="58" t="s">
        <v>107</v>
      </c>
      <c r="B233" s="53" t="s">
        <v>108</v>
      </c>
      <c r="C233" s="33" t="s">
        <v>41</v>
      </c>
      <c r="D233" s="33">
        <v>344000</v>
      </c>
      <c r="E233" s="33" t="s">
        <v>41</v>
      </c>
      <c r="F233" s="33">
        <v>363000</v>
      </c>
      <c r="G233" s="18"/>
      <c r="H233" s="18"/>
      <c r="I233" s="80"/>
      <c r="J233" s="18"/>
      <c r="K233" s="18"/>
      <c r="L233" s="80"/>
      <c r="N233" s="51" t="s">
        <v>107</v>
      </c>
      <c r="O233" s="53" t="s">
        <v>108</v>
      </c>
      <c r="P233" s="33" t="s">
        <v>41</v>
      </c>
      <c r="Q233" s="33">
        <v>344000</v>
      </c>
      <c r="R233" s="33" t="s">
        <v>41</v>
      </c>
      <c r="S233" s="33">
        <v>363000</v>
      </c>
      <c r="T233" s="15">
        <v>-89.432500000000005</v>
      </c>
      <c r="U233" s="15">
        <v>-89.656999999999996</v>
      </c>
      <c r="V233" s="83">
        <f>10*LOG(6/((1/10^(T233/10))+(1/10^(T234/10))+(1/10^(T235/10))+(1/10^(U233/10))+(1/10^(U234/10))+(1/10^(U235/10))))</f>
        <v>-89.538360425077798</v>
      </c>
      <c r="W233" s="16">
        <v>-91.7</v>
      </c>
      <c r="X233" s="16">
        <v>-91.303557719935597</v>
      </c>
      <c r="Y233" s="83">
        <f>10*LOG(6/((1/10^(W233/10))+(1/10^(W234/10))+(1/10^(W235/10))+(1/10^(X233/10))+(1/10^(X234/10))+(1/10^(X235/10))))</f>
        <v>-91.454110801132288</v>
      </c>
    </row>
    <row r="234" spans="1:25" ht="15.5">
      <c r="A234" s="59"/>
      <c r="B234" s="54"/>
      <c r="C234" s="33" t="s">
        <v>42</v>
      </c>
      <c r="D234" s="33">
        <v>349500</v>
      </c>
      <c r="E234" s="33" t="s">
        <v>42</v>
      </c>
      <c r="F234" s="33">
        <v>368500</v>
      </c>
      <c r="G234" s="18"/>
      <c r="H234" s="18"/>
      <c r="I234" s="81"/>
      <c r="J234" s="18"/>
      <c r="K234" s="18"/>
      <c r="L234" s="81"/>
      <c r="N234" s="52"/>
      <c r="O234" s="54"/>
      <c r="P234" s="33" t="s">
        <v>42</v>
      </c>
      <c r="Q234" s="33">
        <v>349500</v>
      </c>
      <c r="R234" s="33" t="s">
        <v>42</v>
      </c>
      <c r="S234" s="33">
        <v>368500</v>
      </c>
      <c r="T234" s="15">
        <v>-89.8</v>
      </c>
      <c r="U234" s="15">
        <v>-89.7</v>
      </c>
      <c r="V234" s="84"/>
      <c r="W234" s="16">
        <v>-92.1</v>
      </c>
      <c r="X234" s="16">
        <v>-91.524617482844704</v>
      </c>
      <c r="Y234" s="84"/>
    </row>
    <row r="235" spans="1:25" ht="15.5">
      <c r="A235" s="59"/>
      <c r="B235" s="55"/>
      <c r="C235" s="33" t="s">
        <v>43</v>
      </c>
      <c r="D235" s="33">
        <v>355000</v>
      </c>
      <c r="E235" s="33" t="s">
        <v>43</v>
      </c>
      <c r="F235" s="33">
        <v>374000</v>
      </c>
      <c r="G235" s="18"/>
      <c r="H235" s="18"/>
      <c r="I235" s="81"/>
      <c r="J235" s="18"/>
      <c r="K235" s="18"/>
      <c r="L235" s="81"/>
      <c r="N235" s="52"/>
      <c r="O235" s="55"/>
      <c r="P235" s="33" t="s">
        <v>43</v>
      </c>
      <c r="Q235" s="33">
        <v>355000</v>
      </c>
      <c r="R235" s="33" t="s">
        <v>43</v>
      </c>
      <c r="S235" s="33">
        <v>374000</v>
      </c>
      <c r="T235" s="15">
        <v>-89.569699999999997</v>
      </c>
      <c r="U235" s="15">
        <v>-89.028000000000006</v>
      </c>
      <c r="V235" s="84"/>
      <c r="W235" s="16">
        <v>-90.9</v>
      </c>
      <c r="X235" s="16">
        <v>-91.086737688698193</v>
      </c>
      <c r="Y235" s="84"/>
    </row>
    <row r="236" spans="1:25" ht="15.5">
      <c r="A236" s="58" t="s">
        <v>109</v>
      </c>
      <c r="B236" s="78" t="s">
        <v>108</v>
      </c>
      <c r="C236" s="33" t="s">
        <v>41</v>
      </c>
      <c r="D236" s="9">
        <v>166300</v>
      </c>
      <c r="E236" s="33" t="s">
        <v>41</v>
      </c>
      <c r="F236" s="9">
        <v>175300</v>
      </c>
      <c r="G236" s="18"/>
      <c r="H236" s="18"/>
      <c r="I236" s="90"/>
      <c r="J236" s="18"/>
      <c r="K236" s="18"/>
      <c r="L236" s="90"/>
      <c r="N236" s="58" t="s">
        <v>109</v>
      </c>
      <c r="O236" s="78" t="s">
        <v>108</v>
      </c>
      <c r="P236" s="33" t="s">
        <v>41</v>
      </c>
      <c r="Q236" s="9">
        <v>166300</v>
      </c>
      <c r="R236" s="33" t="s">
        <v>41</v>
      </c>
      <c r="S236" s="9">
        <v>175300</v>
      </c>
      <c r="T236" s="18"/>
      <c r="U236" s="18"/>
      <c r="V236" s="60"/>
      <c r="W236" s="18"/>
      <c r="X236" s="18"/>
      <c r="Y236" s="60"/>
    </row>
    <row r="237" spans="1:25" ht="15.5">
      <c r="A237" s="59"/>
      <c r="B237" s="54"/>
      <c r="C237" s="9" t="s">
        <v>42</v>
      </c>
      <c r="D237" s="9">
        <v>167300</v>
      </c>
      <c r="E237" s="9" t="s">
        <v>42</v>
      </c>
      <c r="F237" s="9">
        <v>176300</v>
      </c>
      <c r="G237" s="18"/>
      <c r="H237" s="18"/>
      <c r="I237" s="91"/>
      <c r="J237" s="18"/>
      <c r="K237" s="18"/>
      <c r="L237" s="91"/>
      <c r="N237" s="59"/>
      <c r="O237" s="54"/>
      <c r="P237" s="9" t="s">
        <v>42</v>
      </c>
      <c r="Q237" s="9">
        <v>167300</v>
      </c>
      <c r="R237" s="9" t="s">
        <v>42</v>
      </c>
      <c r="S237" s="9">
        <v>176300</v>
      </c>
      <c r="T237" s="18"/>
      <c r="U237" s="18"/>
      <c r="V237" s="61"/>
      <c r="W237" s="18"/>
      <c r="X237" s="18"/>
      <c r="Y237" s="61"/>
    </row>
    <row r="238" spans="1:25" ht="15.5">
      <c r="A238" s="59"/>
      <c r="B238" s="55"/>
      <c r="C238" s="9" t="s">
        <v>43</v>
      </c>
      <c r="D238" s="9">
        <v>168300</v>
      </c>
      <c r="E238" s="9" t="s">
        <v>43</v>
      </c>
      <c r="F238" s="9">
        <v>177300</v>
      </c>
      <c r="G238" s="18"/>
      <c r="H238" s="18"/>
      <c r="I238" s="80"/>
      <c r="J238" s="18"/>
      <c r="K238" s="18"/>
      <c r="L238" s="80"/>
      <c r="N238" s="59"/>
      <c r="O238" s="55"/>
      <c r="P238" s="9" t="s">
        <v>43</v>
      </c>
      <c r="Q238" s="9">
        <v>168300</v>
      </c>
      <c r="R238" s="9" t="s">
        <v>43</v>
      </c>
      <c r="S238" s="9">
        <v>177300</v>
      </c>
      <c r="T238" s="18"/>
      <c r="U238" s="18"/>
      <c r="V238" s="61"/>
      <c r="W238" s="18"/>
      <c r="X238" s="18"/>
      <c r="Y238" s="61"/>
    </row>
    <row r="239" spans="1:25" ht="15.5">
      <c r="A239" s="51" t="s">
        <v>110</v>
      </c>
      <c r="B239" s="78" t="s">
        <v>108</v>
      </c>
      <c r="C239" s="33" t="s">
        <v>41</v>
      </c>
      <c r="D239" s="33">
        <v>501500</v>
      </c>
      <c r="E239" s="33" t="s">
        <v>41</v>
      </c>
      <c r="F239" s="33">
        <v>525500</v>
      </c>
      <c r="G239" s="15">
        <v>13.432</v>
      </c>
      <c r="H239" s="15">
        <v>11.459199999999999</v>
      </c>
      <c r="I239" s="56">
        <f>10*LOG((10^(G239/10)+10^(G240/10)+10^(G241/10)+10^(H239/10)+10^(H240/10)+10^(H241/10))/6)</f>
        <v>12.658983690487091</v>
      </c>
      <c r="J239" s="18"/>
      <c r="K239" s="18"/>
      <c r="L239" s="90"/>
      <c r="N239" s="51" t="s">
        <v>110</v>
      </c>
      <c r="O239" s="78" t="s">
        <v>108</v>
      </c>
      <c r="P239" s="33" t="s">
        <v>41</v>
      </c>
      <c r="Q239" s="33">
        <v>501500</v>
      </c>
      <c r="R239" s="33" t="s">
        <v>41</v>
      </c>
      <c r="S239" s="33">
        <v>525500</v>
      </c>
      <c r="T239" s="15">
        <v>-86.733099999999993</v>
      </c>
      <c r="U239" s="15">
        <v>-84.997799999999998</v>
      </c>
      <c r="V239" s="83">
        <f>10*LOG(6/((1/10^(T239/10))+(1/10^(T240/10))+(1/10^(T241/10))+(1/10^(U239/10))+(1/10^(U240/10))+(1/10^(U241/10))))</f>
        <v>-85.980370447294248</v>
      </c>
      <c r="W239" s="16">
        <v>-87.6</v>
      </c>
      <c r="X239" s="16">
        <v>-87.647520621893904</v>
      </c>
      <c r="Y239" s="83">
        <f>10*LOG(6/((1/10^(W239/10))+(1/10^(W240/10))+(1/10^(W241/10))+(1/10^(X239/10))+(1/10^(X240/10))+(1/10^(X241/10))))</f>
        <v>-87.253608509027657</v>
      </c>
    </row>
    <row r="240" spans="1:25" ht="15.5">
      <c r="A240" s="52"/>
      <c r="B240" s="54"/>
      <c r="C240" s="9" t="s">
        <v>42</v>
      </c>
      <c r="D240" s="9">
        <v>507000</v>
      </c>
      <c r="E240" s="9" t="s">
        <v>42</v>
      </c>
      <c r="F240" s="9">
        <v>531000</v>
      </c>
      <c r="G240" s="15">
        <v>13.5</v>
      </c>
      <c r="H240" s="15">
        <v>13.1</v>
      </c>
      <c r="I240" s="57"/>
      <c r="J240" s="18"/>
      <c r="K240" s="18"/>
      <c r="L240" s="91"/>
      <c r="N240" s="52"/>
      <c r="O240" s="54"/>
      <c r="P240" s="9" t="s">
        <v>42</v>
      </c>
      <c r="Q240" s="9">
        <v>507000</v>
      </c>
      <c r="R240" s="9" t="s">
        <v>42</v>
      </c>
      <c r="S240" s="9">
        <v>531000</v>
      </c>
      <c r="T240" s="15">
        <v>-86.4</v>
      </c>
      <c r="U240" s="15">
        <v>-84.7</v>
      </c>
      <c r="V240" s="84"/>
      <c r="W240" s="16">
        <v>-88</v>
      </c>
      <c r="X240" s="16">
        <v>-87.929299999999998</v>
      </c>
      <c r="Y240" s="84"/>
    </row>
    <row r="241" spans="1:25" ht="15.5">
      <c r="A241" s="52"/>
      <c r="B241" s="55"/>
      <c r="C241" s="9" t="s">
        <v>43</v>
      </c>
      <c r="D241" s="9">
        <v>512500</v>
      </c>
      <c r="E241" s="9" t="s">
        <v>43</v>
      </c>
      <c r="F241" s="9">
        <v>536500</v>
      </c>
      <c r="G241" s="15">
        <v>12.934200000000001</v>
      </c>
      <c r="H241" s="15">
        <v>10.8583</v>
      </c>
      <c r="I241" s="57"/>
      <c r="J241" s="18"/>
      <c r="K241" s="18"/>
      <c r="L241" s="80"/>
      <c r="N241" s="52"/>
      <c r="O241" s="55"/>
      <c r="P241" s="9" t="s">
        <v>43</v>
      </c>
      <c r="Q241" s="9">
        <v>512500</v>
      </c>
      <c r="R241" s="9" t="s">
        <v>43</v>
      </c>
      <c r="S241" s="9">
        <v>536500</v>
      </c>
      <c r="T241" s="15">
        <v>-87.135099999999994</v>
      </c>
      <c r="U241" s="15">
        <v>-85.338099999999997</v>
      </c>
      <c r="V241" s="84"/>
      <c r="W241" s="16">
        <v>-86.3</v>
      </c>
      <c r="X241" s="16">
        <v>-85.470822876976499</v>
      </c>
      <c r="Y241" s="84"/>
    </row>
    <row r="242" spans="1:25" ht="15.5">
      <c r="A242" s="59" t="s">
        <v>111</v>
      </c>
      <c r="B242" s="78" t="s">
        <v>108</v>
      </c>
      <c r="C242" s="33" t="s">
        <v>41</v>
      </c>
      <c r="D242" s="9">
        <v>177500</v>
      </c>
      <c r="E242" s="33" t="s">
        <v>41</v>
      </c>
      <c r="F242" s="9">
        <v>186500</v>
      </c>
      <c r="G242" s="18"/>
      <c r="H242" s="18"/>
      <c r="I242" s="90"/>
      <c r="J242" s="18"/>
      <c r="K242" s="18"/>
      <c r="L242" s="90"/>
      <c r="N242" s="59" t="s">
        <v>111</v>
      </c>
      <c r="O242" s="78" t="s">
        <v>108</v>
      </c>
      <c r="P242" s="33" t="s">
        <v>41</v>
      </c>
      <c r="Q242" s="9">
        <v>177500</v>
      </c>
      <c r="R242" s="33" t="s">
        <v>41</v>
      </c>
      <c r="S242" s="9">
        <v>186500</v>
      </c>
      <c r="T242" s="18"/>
      <c r="U242" s="18"/>
      <c r="V242" s="60"/>
      <c r="W242" s="18"/>
      <c r="X242" s="18"/>
      <c r="Y242" s="60"/>
    </row>
    <row r="243" spans="1:25" ht="15.5">
      <c r="A243" s="59"/>
      <c r="B243" s="54"/>
      <c r="C243" s="9" t="s">
        <v>42</v>
      </c>
      <c r="D243" s="9">
        <v>179500</v>
      </c>
      <c r="E243" s="9" t="s">
        <v>42</v>
      </c>
      <c r="F243" s="9">
        <v>188500</v>
      </c>
      <c r="G243" s="18"/>
      <c r="H243" s="18"/>
      <c r="I243" s="91"/>
      <c r="J243" s="18"/>
      <c r="K243" s="18"/>
      <c r="L243" s="91"/>
      <c r="N243" s="59"/>
      <c r="O243" s="54"/>
      <c r="P243" s="9" t="s">
        <v>42</v>
      </c>
      <c r="Q243" s="9">
        <v>179500</v>
      </c>
      <c r="R243" s="9" t="s">
        <v>42</v>
      </c>
      <c r="S243" s="9">
        <v>188500</v>
      </c>
      <c r="T243" s="18"/>
      <c r="U243" s="18"/>
      <c r="V243" s="61"/>
      <c r="W243" s="18"/>
      <c r="X243" s="18"/>
      <c r="Y243" s="61"/>
    </row>
    <row r="244" spans="1:25" ht="16" thickBot="1">
      <c r="A244" s="77"/>
      <c r="B244" s="79"/>
      <c r="C244" s="35" t="s">
        <v>43</v>
      </c>
      <c r="D244" s="35">
        <v>181500</v>
      </c>
      <c r="E244" s="35" t="s">
        <v>43</v>
      </c>
      <c r="F244" s="35">
        <v>190500</v>
      </c>
      <c r="G244" s="38"/>
      <c r="H244" s="38"/>
      <c r="I244" s="92"/>
      <c r="J244" s="38"/>
      <c r="K244" s="38"/>
      <c r="L244" s="92"/>
      <c r="M244" s="37"/>
      <c r="N244" s="77"/>
      <c r="O244" s="79"/>
      <c r="P244" s="35" t="s">
        <v>43</v>
      </c>
      <c r="Q244" s="35">
        <v>181500</v>
      </c>
      <c r="R244" s="35" t="s">
        <v>43</v>
      </c>
      <c r="S244" s="35">
        <v>190500</v>
      </c>
      <c r="T244" s="38"/>
      <c r="U244" s="38"/>
      <c r="V244" s="76"/>
      <c r="W244" s="38"/>
      <c r="X244" s="38"/>
      <c r="Y244" s="76"/>
    </row>
    <row r="246" spans="1:25" ht="15" thickBot="1"/>
    <row r="247" spans="1:25" ht="16" thickBot="1">
      <c r="A247" s="71" t="s">
        <v>63</v>
      </c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3"/>
    </row>
    <row r="248" spans="1:25">
      <c r="A248" s="74" t="s">
        <v>35</v>
      </c>
      <c r="B248" s="62" t="s">
        <v>9</v>
      </c>
      <c r="C248" s="64" t="s">
        <v>36</v>
      </c>
      <c r="D248" s="65"/>
      <c r="E248" s="68" t="s">
        <v>37</v>
      </c>
      <c r="F248" s="68"/>
      <c r="G248" s="70" t="s">
        <v>44</v>
      </c>
      <c r="H248" s="70"/>
      <c r="I248" s="68" t="s">
        <v>45</v>
      </c>
      <c r="J248" s="70" t="s">
        <v>46</v>
      </c>
      <c r="K248" s="70"/>
      <c r="L248" s="68" t="s">
        <v>38</v>
      </c>
      <c r="M248" s="31"/>
      <c r="N248" s="74" t="s">
        <v>35</v>
      </c>
      <c r="O248" s="62" t="s">
        <v>9</v>
      </c>
      <c r="P248" s="64" t="s">
        <v>36</v>
      </c>
      <c r="Q248" s="65"/>
      <c r="R248" s="68" t="s">
        <v>37</v>
      </c>
      <c r="S248" s="68"/>
      <c r="T248" s="70" t="s">
        <v>103</v>
      </c>
      <c r="U248" s="70"/>
      <c r="V248" s="49" t="s">
        <v>104</v>
      </c>
      <c r="W248" s="70" t="s">
        <v>105</v>
      </c>
      <c r="X248" s="70"/>
      <c r="Y248" s="49" t="s">
        <v>106</v>
      </c>
    </row>
    <row r="249" spans="1:25" ht="15" thickBot="1">
      <c r="A249" s="75"/>
      <c r="B249" s="63"/>
      <c r="C249" s="66"/>
      <c r="D249" s="67"/>
      <c r="E249" s="69"/>
      <c r="F249" s="69"/>
      <c r="G249" s="32" t="s">
        <v>47</v>
      </c>
      <c r="H249" s="32" t="s">
        <v>48</v>
      </c>
      <c r="I249" s="69"/>
      <c r="J249" s="32" t="s">
        <v>39</v>
      </c>
      <c r="K249" s="32" t="s">
        <v>40</v>
      </c>
      <c r="L249" s="69"/>
      <c r="N249" s="75"/>
      <c r="O249" s="63"/>
      <c r="P249" s="66"/>
      <c r="Q249" s="67"/>
      <c r="R249" s="69"/>
      <c r="S249" s="69"/>
      <c r="T249" s="32" t="s">
        <v>47</v>
      </c>
      <c r="U249" s="32" t="s">
        <v>48</v>
      </c>
      <c r="V249" s="50"/>
      <c r="W249" s="32" t="s">
        <v>39</v>
      </c>
      <c r="X249" s="32" t="s">
        <v>40</v>
      </c>
      <c r="Y249" s="50"/>
    </row>
    <row r="250" spans="1:25" ht="15.5">
      <c r="A250" s="58" t="s">
        <v>107</v>
      </c>
      <c r="B250" s="53" t="s">
        <v>108</v>
      </c>
      <c r="C250" s="33" t="s">
        <v>41</v>
      </c>
      <c r="D250" s="33">
        <v>344000</v>
      </c>
      <c r="E250" s="33" t="s">
        <v>41</v>
      </c>
      <c r="F250" s="33">
        <v>363000</v>
      </c>
      <c r="G250" s="18"/>
      <c r="H250" s="18"/>
      <c r="I250" s="80"/>
      <c r="J250" s="18"/>
      <c r="K250" s="18"/>
      <c r="L250" s="80"/>
      <c r="N250" s="58" t="s">
        <v>107</v>
      </c>
      <c r="O250" s="53" t="s">
        <v>108</v>
      </c>
      <c r="P250" s="33" t="s">
        <v>41</v>
      </c>
      <c r="Q250" s="33">
        <v>344000</v>
      </c>
      <c r="R250" s="33" t="s">
        <v>41</v>
      </c>
      <c r="S250" s="33">
        <v>363000</v>
      </c>
      <c r="T250" s="18"/>
      <c r="U250" s="18"/>
      <c r="V250" s="60"/>
      <c r="W250" s="18"/>
      <c r="X250" s="18"/>
      <c r="Y250" s="60"/>
    </row>
    <row r="251" spans="1:25" ht="15.5">
      <c r="A251" s="59"/>
      <c r="B251" s="54"/>
      <c r="C251" s="33" t="s">
        <v>42</v>
      </c>
      <c r="D251" s="33">
        <v>349500</v>
      </c>
      <c r="E251" s="33" t="s">
        <v>42</v>
      </c>
      <c r="F251" s="33">
        <v>368500</v>
      </c>
      <c r="G251" s="18"/>
      <c r="H251" s="18"/>
      <c r="I251" s="81"/>
      <c r="J251" s="18"/>
      <c r="K251" s="18"/>
      <c r="L251" s="81"/>
      <c r="N251" s="59"/>
      <c r="O251" s="54"/>
      <c r="P251" s="33" t="s">
        <v>42</v>
      </c>
      <c r="Q251" s="33">
        <v>349500</v>
      </c>
      <c r="R251" s="33" t="s">
        <v>42</v>
      </c>
      <c r="S251" s="33">
        <v>368500</v>
      </c>
      <c r="T251" s="18"/>
      <c r="U251" s="18"/>
      <c r="V251" s="61"/>
      <c r="W251" s="18"/>
      <c r="X251" s="18"/>
      <c r="Y251" s="61"/>
    </row>
    <row r="252" spans="1:25" ht="15.5">
      <c r="A252" s="59"/>
      <c r="B252" s="55"/>
      <c r="C252" s="33" t="s">
        <v>43</v>
      </c>
      <c r="D252" s="33">
        <v>355000</v>
      </c>
      <c r="E252" s="33" t="s">
        <v>43</v>
      </c>
      <c r="F252" s="33">
        <v>374000</v>
      </c>
      <c r="G252" s="18"/>
      <c r="H252" s="18"/>
      <c r="I252" s="81"/>
      <c r="J252" s="18"/>
      <c r="K252" s="18"/>
      <c r="L252" s="81"/>
      <c r="N252" s="59"/>
      <c r="O252" s="55"/>
      <c r="P252" s="33" t="s">
        <v>43</v>
      </c>
      <c r="Q252" s="33">
        <v>355000</v>
      </c>
      <c r="R252" s="33" t="s">
        <v>43</v>
      </c>
      <c r="S252" s="33">
        <v>374000</v>
      </c>
      <c r="T252" s="18"/>
      <c r="U252" s="18"/>
      <c r="V252" s="61"/>
      <c r="W252" s="18"/>
      <c r="X252" s="18"/>
      <c r="Y252" s="61"/>
    </row>
    <row r="253" spans="1:25" ht="15.5">
      <c r="A253" s="51" t="s">
        <v>109</v>
      </c>
      <c r="B253" s="78" t="s">
        <v>108</v>
      </c>
      <c r="C253" s="33" t="s">
        <v>41</v>
      </c>
      <c r="D253" s="9">
        <v>166300</v>
      </c>
      <c r="E253" s="33" t="s">
        <v>41</v>
      </c>
      <c r="F253" s="9">
        <v>175300</v>
      </c>
      <c r="G253" s="15">
        <v>9.0175762852122006</v>
      </c>
      <c r="H253" s="15">
        <v>11.3757452281717</v>
      </c>
      <c r="I253" s="56">
        <f>10*LOG((10^(G253/10)+10^(G254/10)+10^(G255/10)+10^(H253/10)+10^(H254/10)+10^(H255/10))/6)</f>
        <v>9.9949928162593711</v>
      </c>
      <c r="J253" s="16">
        <v>13.2006252525238</v>
      </c>
      <c r="K253" s="16">
        <v>14.1241</v>
      </c>
      <c r="L253" s="56">
        <f>10*LOG((10^(J253/10)+10^(J254/10)+10^(J255/10)+10^(K253/10)+10^(K254/10)+10^(K255/10))/6)</f>
        <v>13.44120479171929</v>
      </c>
      <c r="N253" s="58" t="s">
        <v>109</v>
      </c>
      <c r="O253" s="78" t="s">
        <v>108</v>
      </c>
      <c r="P253" s="33" t="s">
        <v>41</v>
      </c>
      <c r="Q253" s="9">
        <v>166300</v>
      </c>
      <c r="R253" s="33" t="s">
        <v>41</v>
      </c>
      <c r="S253" s="9">
        <v>175300</v>
      </c>
      <c r="T253" s="18"/>
      <c r="U253" s="18"/>
      <c r="V253" s="60"/>
      <c r="W253" s="18"/>
      <c r="X253" s="18"/>
      <c r="Y253" s="60"/>
    </row>
    <row r="254" spans="1:25" ht="15.5">
      <c r="A254" s="52"/>
      <c r="B254" s="54"/>
      <c r="C254" s="9" t="s">
        <v>42</v>
      </c>
      <c r="D254" s="9">
        <v>167300</v>
      </c>
      <c r="E254" s="9" t="s">
        <v>42</v>
      </c>
      <c r="F254" s="9">
        <v>176300</v>
      </c>
      <c r="G254" s="15">
        <v>8.7133898378441099</v>
      </c>
      <c r="H254" s="15">
        <v>10.530249529551</v>
      </c>
      <c r="I254" s="57"/>
      <c r="J254" s="16">
        <v>13.2730282299908</v>
      </c>
      <c r="K254" s="16">
        <v>13.464499999999999</v>
      </c>
      <c r="L254" s="57"/>
      <c r="N254" s="59"/>
      <c r="O254" s="54"/>
      <c r="P254" s="9" t="s">
        <v>42</v>
      </c>
      <c r="Q254" s="9">
        <v>167300</v>
      </c>
      <c r="R254" s="9" t="s">
        <v>42</v>
      </c>
      <c r="S254" s="9">
        <v>176300</v>
      </c>
      <c r="T254" s="18"/>
      <c r="U254" s="18"/>
      <c r="V254" s="61"/>
      <c r="W254" s="18"/>
      <c r="X254" s="18"/>
      <c r="Y254" s="61"/>
    </row>
    <row r="255" spans="1:25" ht="15.5">
      <c r="A255" s="52"/>
      <c r="B255" s="55"/>
      <c r="C255" s="9" t="s">
        <v>43</v>
      </c>
      <c r="D255" s="9">
        <v>168300</v>
      </c>
      <c r="E255" s="9" t="s">
        <v>43</v>
      </c>
      <c r="F255" s="9">
        <v>177300</v>
      </c>
      <c r="G255" s="15">
        <v>8.8919858479124994</v>
      </c>
      <c r="H255" s="15">
        <v>10.698767572967499</v>
      </c>
      <c r="I255" s="57"/>
      <c r="J255" s="16">
        <v>13.126800260369199</v>
      </c>
      <c r="K255" s="16">
        <v>13.3802</v>
      </c>
      <c r="L255" s="57"/>
      <c r="N255" s="59"/>
      <c r="O255" s="55"/>
      <c r="P255" s="9" t="s">
        <v>43</v>
      </c>
      <c r="Q255" s="9">
        <v>168300</v>
      </c>
      <c r="R255" s="9" t="s">
        <v>43</v>
      </c>
      <c r="S255" s="9">
        <v>177300</v>
      </c>
      <c r="T255" s="18"/>
      <c r="U255" s="18"/>
      <c r="V255" s="61"/>
      <c r="W255" s="18"/>
      <c r="X255" s="18"/>
      <c r="Y255" s="61"/>
    </row>
    <row r="256" spans="1:25" ht="15.5">
      <c r="A256" s="58" t="s">
        <v>110</v>
      </c>
      <c r="B256" s="78" t="s">
        <v>108</v>
      </c>
      <c r="C256" s="33" t="s">
        <v>41</v>
      </c>
      <c r="D256" s="33">
        <v>501500</v>
      </c>
      <c r="E256" s="33" t="s">
        <v>41</v>
      </c>
      <c r="F256" s="33">
        <v>525500</v>
      </c>
      <c r="G256" s="18"/>
      <c r="H256" s="18"/>
      <c r="I256" s="80"/>
      <c r="J256" s="18"/>
      <c r="K256" s="18"/>
      <c r="L256" s="80"/>
      <c r="N256" s="58" t="s">
        <v>110</v>
      </c>
      <c r="O256" s="78" t="s">
        <v>108</v>
      </c>
      <c r="P256" s="33" t="s">
        <v>41</v>
      </c>
      <c r="Q256" s="33">
        <v>501500</v>
      </c>
      <c r="R256" s="33" t="s">
        <v>41</v>
      </c>
      <c r="S256" s="33">
        <v>525500</v>
      </c>
      <c r="T256" s="18"/>
      <c r="U256" s="18"/>
      <c r="V256" s="60"/>
      <c r="W256" s="18"/>
      <c r="X256" s="18"/>
      <c r="Y256" s="60"/>
    </row>
    <row r="257" spans="1:25" ht="15.5">
      <c r="A257" s="59"/>
      <c r="B257" s="54"/>
      <c r="C257" s="9" t="s">
        <v>42</v>
      </c>
      <c r="D257" s="9">
        <v>507000</v>
      </c>
      <c r="E257" s="9" t="s">
        <v>42</v>
      </c>
      <c r="F257" s="9">
        <v>531000</v>
      </c>
      <c r="G257" s="18"/>
      <c r="H257" s="18"/>
      <c r="I257" s="81"/>
      <c r="J257" s="18"/>
      <c r="K257" s="18"/>
      <c r="L257" s="81"/>
      <c r="N257" s="59"/>
      <c r="O257" s="54"/>
      <c r="P257" s="9" t="s">
        <v>42</v>
      </c>
      <c r="Q257" s="9">
        <v>507000</v>
      </c>
      <c r="R257" s="9" t="s">
        <v>42</v>
      </c>
      <c r="S257" s="9">
        <v>531000</v>
      </c>
      <c r="T257" s="18"/>
      <c r="U257" s="18"/>
      <c r="V257" s="61"/>
      <c r="W257" s="18"/>
      <c r="X257" s="18"/>
      <c r="Y257" s="61"/>
    </row>
    <row r="258" spans="1:25" ht="15.5">
      <c r="A258" s="59"/>
      <c r="B258" s="55"/>
      <c r="C258" s="9" t="s">
        <v>43</v>
      </c>
      <c r="D258" s="9">
        <v>512500</v>
      </c>
      <c r="E258" s="9" t="s">
        <v>43</v>
      </c>
      <c r="F258" s="9">
        <v>536500</v>
      </c>
      <c r="G258" s="18"/>
      <c r="H258" s="18"/>
      <c r="I258" s="81"/>
      <c r="J258" s="18"/>
      <c r="K258" s="18"/>
      <c r="L258" s="81"/>
      <c r="N258" s="59"/>
      <c r="O258" s="55"/>
      <c r="P258" s="9" t="s">
        <v>43</v>
      </c>
      <c r="Q258" s="9">
        <v>512500</v>
      </c>
      <c r="R258" s="9" t="s">
        <v>43</v>
      </c>
      <c r="S258" s="9">
        <v>536500</v>
      </c>
      <c r="T258" s="18"/>
      <c r="U258" s="18"/>
      <c r="V258" s="61"/>
      <c r="W258" s="18"/>
      <c r="X258" s="18"/>
      <c r="Y258" s="61"/>
    </row>
    <row r="259" spans="1:25" ht="15.5">
      <c r="A259" s="52" t="s">
        <v>111</v>
      </c>
      <c r="B259" s="78" t="s">
        <v>108</v>
      </c>
      <c r="C259" s="33" t="s">
        <v>41</v>
      </c>
      <c r="D259" s="9">
        <v>177500</v>
      </c>
      <c r="E259" s="33" t="s">
        <v>41</v>
      </c>
      <c r="F259" s="9">
        <v>186500</v>
      </c>
      <c r="G259" s="15">
        <v>8.2953587572812193</v>
      </c>
      <c r="H259" s="15">
        <v>10.7712313616665</v>
      </c>
      <c r="I259" s="56">
        <f>10*LOG((10^(G259/10)+10^(G260/10)+10^(G261/10)+10^(H259/10)+10^(H260/10)+10^(H261/10))/6)</f>
        <v>10.261155647119134</v>
      </c>
      <c r="J259" s="18"/>
      <c r="K259" s="18"/>
      <c r="L259" s="80"/>
      <c r="N259" s="59" t="s">
        <v>111</v>
      </c>
      <c r="O259" s="78" t="s">
        <v>108</v>
      </c>
      <c r="P259" s="33" t="s">
        <v>41</v>
      </c>
      <c r="Q259" s="9">
        <v>177500</v>
      </c>
      <c r="R259" s="33" t="s">
        <v>41</v>
      </c>
      <c r="S259" s="9">
        <v>186500</v>
      </c>
      <c r="T259" s="18"/>
      <c r="U259" s="18"/>
      <c r="V259" s="60"/>
      <c r="W259" s="18"/>
      <c r="X259" s="18"/>
      <c r="Y259" s="60"/>
    </row>
    <row r="260" spans="1:25" ht="15.5">
      <c r="A260" s="52"/>
      <c r="B260" s="54"/>
      <c r="C260" s="9" t="s">
        <v>42</v>
      </c>
      <c r="D260" s="9">
        <v>179500</v>
      </c>
      <c r="E260" s="9" t="s">
        <v>42</v>
      </c>
      <c r="F260" s="9">
        <v>188500</v>
      </c>
      <c r="G260" s="15">
        <v>8.4524679912438394</v>
      </c>
      <c r="H260" s="15">
        <v>11.850276698143601</v>
      </c>
      <c r="I260" s="57"/>
      <c r="J260" s="18"/>
      <c r="K260" s="18"/>
      <c r="L260" s="81"/>
      <c r="N260" s="59"/>
      <c r="O260" s="54"/>
      <c r="P260" s="9" t="s">
        <v>42</v>
      </c>
      <c r="Q260" s="9">
        <v>179500</v>
      </c>
      <c r="R260" s="9" t="s">
        <v>42</v>
      </c>
      <c r="S260" s="9">
        <v>188500</v>
      </c>
      <c r="T260" s="18"/>
      <c r="U260" s="18"/>
      <c r="V260" s="61"/>
      <c r="W260" s="18"/>
      <c r="X260" s="18"/>
      <c r="Y260" s="61"/>
    </row>
    <row r="261" spans="1:25" ht="16" thickBot="1">
      <c r="A261" s="87"/>
      <c r="B261" s="79"/>
      <c r="C261" s="35" t="s">
        <v>43</v>
      </c>
      <c r="D261" s="35">
        <v>181500</v>
      </c>
      <c r="E261" s="35" t="s">
        <v>43</v>
      </c>
      <c r="F261" s="35">
        <v>190500</v>
      </c>
      <c r="G261" s="39">
        <v>8.3472691178191791</v>
      </c>
      <c r="H261" s="39">
        <v>12.0065205862673</v>
      </c>
      <c r="I261" s="88"/>
      <c r="J261" s="38"/>
      <c r="K261" s="38"/>
      <c r="L261" s="82"/>
      <c r="M261" s="37"/>
      <c r="N261" s="77"/>
      <c r="O261" s="79"/>
      <c r="P261" s="35" t="s">
        <v>43</v>
      </c>
      <c r="Q261" s="35">
        <v>181500</v>
      </c>
      <c r="R261" s="35" t="s">
        <v>43</v>
      </c>
      <c r="S261" s="35">
        <v>190500</v>
      </c>
      <c r="T261" s="38"/>
      <c r="U261" s="38"/>
      <c r="V261" s="76"/>
      <c r="W261" s="38"/>
      <c r="X261" s="38"/>
      <c r="Y261" s="76"/>
    </row>
    <row r="263" spans="1:25" ht="15" thickBot="1"/>
    <row r="264" spans="1:25" ht="16" thickBot="1">
      <c r="A264" s="71" t="s">
        <v>64</v>
      </c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3"/>
    </row>
    <row r="265" spans="1:25">
      <c r="A265" s="74" t="s">
        <v>35</v>
      </c>
      <c r="B265" s="62" t="s">
        <v>9</v>
      </c>
      <c r="C265" s="64" t="s">
        <v>36</v>
      </c>
      <c r="D265" s="65"/>
      <c r="E265" s="68" t="s">
        <v>37</v>
      </c>
      <c r="F265" s="68"/>
      <c r="G265" s="70" t="s">
        <v>44</v>
      </c>
      <c r="H265" s="70"/>
      <c r="I265" s="68" t="s">
        <v>45</v>
      </c>
      <c r="J265" s="70" t="s">
        <v>46</v>
      </c>
      <c r="K265" s="70"/>
      <c r="L265" s="68" t="s">
        <v>38</v>
      </c>
      <c r="M265" s="31"/>
      <c r="N265" s="74" t="s">
        <v>35</v>
      </c>
      <c r="O265" s="62" t="s">
        <v>9</v>
      </c>
      <c r="P265" s="64" t="s">
        <v>36</v>
      </c>
      <c r="Q265" s="65"/>
      <c r="R265" s="68" t="s">
        <v>37</v>
      </c>
      <c r="S265" s="68"/>
      <c r="T265" s="70" t="s">
        <v>103</v>
      </c>
      <c r="U265" s="70"/>
      <c r="V265" s="49" t="s">
        <v>104</v>
      </c>
      <c r="W265" s="70" t="s">
        <v>105</v>
      </c>
      <c r="X265" s="70"/>
      <c r="Y265" s="49" t="s">
        <v>106</v>
      </c>
    </row>
    <row r="266" spans="1:25" ht="15" thickBot="1">
      <c r="A266" s="75"/>
      <c r="B266" s="63"/>
      <c r="C266" s="66"/>
      <c r="D266" s="67"/>
      <c r="E266" s="69"/>
      <c r="F266" s="69"/>
      <c r="G266" s="32" t="s">
        <v>47</v>
      </c>
      <c r="H266" s="32" t="s">
        <v>48</v>
      </c>
      <c r="I266" s="69"/>
      <c r="J266" s="32" t="s">
        <v>39</v>
      </c>
      <c r="K266" s="32" t="s">
        <v>40</v>
      </c>
      <c r="L266" s="69"/>
      <c r="N266" s="75"/>
      <c r="O266" s="63"/>
      <c r="P266" s="66"/>
      <c r="Q266" s="67"/>
      <c r="R266" s="69"/>
      <c r="S266" s="69"/>
      <c r="T266" s="32" t="s">
        <v>47</v>
      </c>
      <c r="U266" s="32" t="s">
        <v>48</v>
      </c>
      <c r="V266" s="50"/>
      <c r="W266" s="32" t="s">
        <v>39</v>
      </c>
      <c r="X266" s="32" t="s">
        <v>40</v>
      </c>
      <c r="Y266" s="50"/>
    </row>
    <row r="267" spans="1:25" ht="15.5">
      <c r="A267" s="51" t="s">
        <v>107</v>
      </c>
      <c r="B267" s="53" t="s">
        <v>108</v>
      </c>
      <c r="C267" s="33" t="s">
        <v>41</v>
      </c>
      <c r="D267" s="33">
        <v>344000</v>
      </c>
      <c r="E267" s="33" t="s">
        <v>41</v>
      </c>
      <c r="F267" s="33">
        <v>363000</v>
      </c>
      <c r="G267" s="15">
        <v>11.113799999999999</v>
      </c>
      <c r="H267" s="15">
        <v>9.7815600000000007</v>
      </c>
      <c r="I267" s="56">
        <f>10*LOG((10^(G267/10)+10^(G268/10)+10^(G269/10)+10^(H267/10)+10^(H268/10)+10^(H269/10))/6)</f>
        <v>10.78687603143173</v>
      </c>
      <c r="J267" s="16">
        <v>13.7835</v>
      </c>
      <c r="K267" s="16">
        <v>13.360300000000001</v>
      </c>
      <c r="L267" s="56">
        <f>10*LOG((10^(J267/10)+10^(J268/10)+10^(J269/10)+10^(K267/10)+10^(K268/10)+10^(K269/10))/6)</f>
        <v>13.739598728523468</v>
      </c>
      <c r="N267" s="58" t="s">
        <v>107</v>
      </c>
      <c r="O267" s="53" t="s">
        <v>108</v>
      </c>
      <c r="P267" s="33" t="s">
        <v>41</v>
      </c>
      <c r="Q267" s="33">
        <v>344000</v>
      </c>
      <c r="R267" s="33" t="s">
        <v>41</v>
      </c>
      <c r="S267" s="33">
        <v>363000</v>
      </c>
      <c r="T267" s="18"/>
      <c r="U267" s="18"/>
      <c r="V267" s="60"/>
      <c r="W267" s="18"/>
      <c r="X267" s="18"/>
      <c r="Y267" s="60"/>
    </row>
    <row r="268" spans="1:25" ht="15.5">
      <c r="A268" s="52"/>
      <c r="B268" s="54"/>
      <c r="C268" s="33" t="s">
        <v>42</v>
      </c>
      <c r="D268" s="33">
        <v>349500</v>
      </c>
      <c r="E268" s="33" t="s">
        <v>42</v>
      </c>
      <c r="F268" s="33">
        <v>368500</v>
      </c>
      <c r="G268" s="15">
        <v>11.3</v>
      </c>
      <c r="H268" s="15">
        <v>10.488300000000001</v>
      </c>
      <c r="I268" s="57"/>
      <c r="J268" s="16">
        <v>13.9</v>
      </c>
      <c r="K268" s="16">
        <v>13.8779</v>
      </c>
      <c r="L268" s="57"/>
      <c r="N268" s="59"/>
      <c r="O268" s="54"/>
      <c r="P268" s="33" t="s">
        <v>42</v>
      </c>
      <c r="Q268" s="33">
        <v>349500</v>
      </c>
      <c r="R268" s="33" t="s">
        <v>42</v>
      </c>
      <c r="S268" s="33">
        <v>368500</v>
      </c>
      <c r="T268" s="18"/>
      <c r="U268" s="18"/>
      <c r="V268" s="61"/>
      <c r="W268" s="18"/>
      <c r="X268" s="18"/>
      <c r="Y268" s="61"/>
    </row>
    <row r="269" spans="1:25" ht="15.5">
      <c r="A269" s="52"/>
      <c r="B269" s="55"/>
      <c r="C269" s="33" t="s">
        <v>43</v>
      </c>
      <c r="D269" s="33">
        <v>355000</v>
      </c>
      <c r="E269" s="33" t="s">
        <v>43</v>
      </c>
      <c r="F269" s="33">
        <v>374000</v>
      </c>
      <c r="G269" s="15">
        <v>10.931900000000001</v>
      </c>
      <c r="H269" s="15">
        <v>10.938499999999999</v>
      </c>
      <c r="I269" s="57"/>
      <c r="J269" s="16">
        <v>13.4831</v>
      </c>
      <c r="K269" s="16">
        <v>13.9961</v>
      </c>
      <c r="L269" s="57"/>
      <c r="N269" s="59"/>
      <c r="O269" s="55"/>
      <c r="P269" s="33" t="s">
        <v>43</v>
      </c>
      <c r="Q269" s="33">
        <v>355000</v>
      </c>
      <c r="R269" s="33" t="s">
        <v>43</v>
      </c>
      <c r="S269" s="33">
        <v>374000</v>
      </c>
      <c r="T269" s="18"/>
      <c r="U269" s="18"/>
      <c r="V269" s="61"/>
      <c r="W269" s="18"/>
      <c r="X269" s="18"/>
      <c r="Y269" s="61"/>
    </row>
    <row r="270" spans="1:25" ht="15.5">
      <c r="A270" s="58" t="s">
        <v>109</v>
      </c>
      <c r="B270" s="78" t="s">
        <v>108</v>
      </c>
      <c r="C270" s="33" t="s">
        <v>41</v>
      </c>
      <c r="D270" s="9">
        <v>166300</v>
      </c>
      <c r="E270" s="33" t="s">
        <v>41</v>
      </c>
      <c r="F270" s="9">
        <v>175300</v>
      </c>
      <c r="G270" s="18"/>
      <c r="H270" s="18"/>
      <c r="I270" s="80"/>
      <c r="J270" s="18"/>
      <c r="K270" s="18"/>
      <c r="L270" s="80"/>
      <c r="N270" s="58" t="s">
        <v>109</v>
      </c>
      <c r="O270" s="78" t="s">
        <v>108</v>
      </c>
      <c r="P270" s="33" t="s">
        <v>41</v>
      </c>
      <c r="Q270" s="9">
        <v>166300</v>
      </c>
      <c r="R270" s="33" t="s">
        <v>41</v>
      </c>
      <c r="S270" s="9">
        <v>175300</v>
      </c>
      <c r="T270" s="18"/>
      <c r="U270" s="18"/>
      <c r="V270" s="60"/>
      <c r="W270" s="18"/>
      <c r="X270" s="18"/>
      <c r="Y270" s="60"/>
    </row>
    <row r="271" spans="1:25" ht="15.5">
      <c r="A271" s="59"/>
      <c r="B271" s="54"/>
      <c r="C271" s="9" t="s">
        <v>42</v>
      </c>
      <c r="D271" s="9">
        <v>167300</v>
      </c>
      <c r="E271" s="9" t="s">
        <v>42</v>
      </c>
      <c r="F271" s="9">
        <v>176300</v>
      </c>
      <c r="G271" s="18"/>
      <c r="H271" s="18"/>
      <c r="I271" s="81"/>
      <c r="J271" s="18"/>
      <c r="K271" s="18"/>
      <c r="L271" s="81"/>
      <c r="N271" s="59"/>
      <c r="O271" s="54"/>
      <c r="P271" s="9" t="s">
        <v>42</v>
      </c>
      <c r="Q271" s="9">
        <v>167300</v>
      </c>
      <c r="R271" s="9" t="s">
        <v>42</v>
      </c>
      <c r="S271" s="9">
        <v>176300</v>
      </c>
      <c r="T271" s="18"/>
      <c r="U271" s="18"/>
      <c r="V271" s="61"/>
      <c r="W271" s="18"/>
      <c r="X271" s="18"/>
      <c r="Y271" s="61"/>
    </row>
    <row r="272" spans="1:25" ht="15.5">
      <c r="A272" s="59"/>
      <c r="B272" s="55"/>
      <c r="C272" s="9" t="s">
        <v>43</v>
      </c>
      <c r="D272" s="9">
        <v>168300</v>
      </c>
      <c r="E272" s="9" t="s">
        <v>43</v>
      </c>
      <c r="F272" s="9">
        <v>177300</v>
      </c>
      <c r="G272" s="18"/>
      <c r="H272" s="18"/>
      <c r="I272" s="81"/>
      <c r="J272" s="18"/>
      <c r="K272" s="18"/>
      <c r="L272" s="81"/>
      <c r="N272" s="59"/>
      <c r="O272" s="55"/>
      <c r="P272" s="9" t="s">
        <v>43</v>
      </c>
      <c r="Q272" s="9">
        <v>168300</v>
      </c>
      <c r="R272" s="9" t="s">
        <v>43</v>
      </c>
      <c r="S272" s="9">
        <v>177300</v>
      </c>
      <c r="T272" s="18"/>
      <c r="U272" s="18"/>
      <c r="V272" s="61"/>
      <c r="W272" s="18"/>
      <c r="X272" s="18"/>
      <c r="Y272" s="61"/>
    </row>
    <row r="273" spans="1:25" ht="15.5">
      <c r="A273" s="51" t="s">
        <v>110</v>
      </c>
      <c r="B273" s="78" t="s">
        <v>108</v>
      </c>
      <c r="C273" s="33" t="s">
        <v>41</v>
      </c>
      <c r="D273" s="33">
        <v>501500</v>
      </c>
      <c r="E273" s="33" t="s">
        <v>41</v>
      </c>
      <c r="F273" s="33">
        <v>525500</v>
      </c>
      <c r="G273" s="15">
        <v>11.3416</v>
      </c>
      <c r="H273" s="15">
        <v>9.6836300000000008</v>
      </c>
      <c r="I273" s="56">
        <f>10*LOG((10^(G273/10)+10^(G274/10)+10^(G275/10)+10^(H273/10)+10^(H274/10)+10^(H275/10))/6)</f>
        <v>11.238833469208075</v>
      </c>
      <c r="J273" s="16">
        <v>13.1343</v>
      </c>
      <c r="K273" s="16">
        <v>11.9345</v>
      </c>
      <c r="L273" s="56">
        <f>10*LOG((10^(J273/10)+10^(J274/10)+10^(J275/10)+10^(K273/10)+10^(K274/10)+10^(K275/10))/6)</f>
        <v>13.150293279244703</v>
      </c>
      <c r="N273" s="51" t="s">
        <v>110</v>
      </c>
      <c r="O273" s="78" t="s">
        <v>108</v>
      </c>
      <c r="P273" s="33" t="s">
        <v>41</v>
      </c>
      <c r="Q273" s="33">
        <v>501500</v>
      </c>
      <c r="R273" s="33" t="s">
        <v>41</v>
      </c>
      <c r="S273" s="33">
        <v>525500</v>
      </c>
      <c r="T273" s="15">
        <v>-89.707700000000003</v>
      </c>
      <c r="U273" s="15">
        <v>-90.093999999999994</v>
      </c>
      <c r="V273" s="83">
        <f>10*LOG(6/((1/10^(T273/10))+(1/10^(T274/10))+(1/10^(T275/10))+(1/10^(U273/10))+(1/10^(U274/10))+(1/10^(U275/10))))</f>
        <v>-90.19125007462678</v>
      </c>
      <c r="W273" s="16">
        <v>-92.366699999999994</v>
      </c>
      <c r="X273" s="16">
        <v>-92.298299999999998</v>
      </c>
      <c r="Y273" s="83">
        <f>10*LOG(6/((1/10^(W273/10))+(1/10^(W274/10))+(1/10^(W275/10))+(1/10^(X273/10))+(1/10^(X274/10))+(1/10^(X275/10))))</f>
        <v>-92.520297561083225</v>
      </c>
    </row>
    <row r="274" spans="1:25" ht="15.5">
      <c r="A274" s="52"/>
      <c r="B274" s="54"/>
      <c r="C274" s="9" t="s">
        <v>42</v>
      </c>
      <c r="D274" s="9">
        <v>507000</v>
      </c>
      <c r="E274" s="9" t="s">
        <v>42</v>
      </c>
      <c r="F274" s="9">
        <v>531000</v>
      </c>
      <c r="G274" s="15">
        <v>11.7</v>
      </c>
      <c r="H274" s="15">
        <v>10.7179</v>
      </c>
      <c r="I274" s="57"/>
      <c r="J274" s="16">
        <v>12.5</v>
      </c>
      <c r="K274" s="16">
        <v>13.4396</v>
      </c>
      <c r="L274" s="57"/>
      <c r="N274" s="52"/>
      <c r="O274" s="54"/>
      <c r="P274" s="9" t="s">
        <v>42</v>
      </c>
      <c r="Q274" s="9">
        <v>507000</v>
      </c>
      <c r="R274" s="9" t="s">
        <v>42</v>
      </c>
      <c r="S274" s="9">
        <v>531000</v>
      </c>
      <c r="T274" s="15">
        <v>-90.485500000000002</v>
      </c>
      <c r="U274" s="15">
        <v>-90.778000000000006</v>
      </c>
      <c r="V274" s="84"/>
      <c r="W274" s="16">
        <v>-92.9</v>
      </c>
      <c r="X274" s="16">
        <v>-92.324100000000001</v>
      </c>
      <c r="Y274" s="84"/>
    </row>
    <row r="275" spans="1:25" ht="15.5">
      <c r="A275" s="52"/>
      <c r="B275" s="55"/>
      <c r="C275" s="9" t="s">
        <v>43</v>
      </c>
      <c r="D275" s="9">
        <v>512500</v>
      </c>
      <c r="E275" s="9" t="s">
        <v>43</v>
      </c>
      <c r="F275" s="9">
        <v>536500</v>
      </c>
      <c r="G275" s="15">
        <v>11.2691</v>
      </c>
      <c r="H275" s="15">
        <v>12.2805</v>
      </c>
      <c r="I275" s="57"/>
      <c r="J275" s="16">
        <v>12.652799999999999</v>
      </c>
      <c r="K275" s="16">
        <v>14.692299999999999</v>
      </c>
      <c r="L275" s="57"/>
      <c r="N275" s="52"/>
      <c r="O275" s="55"/>
      <c r="P275" s="9" t="s">
        <v>43</v>
      </c>
      <c r="Q275" s="9">
        <v>512500</v>
      </c>
      <c r="R275" s="9" t="s">
        <v>43</v>
      </c>
      <c r="S275" s="9">
        <v>536500</v>
      </c>
      <c r="T275" s="15">
        <v>-89.841999999999999</v>
      </c>
      <c r="U275" s="15">
        <v>-90.1477</v>
      </c>
      <c r="V275" s="84"/>
      <c r="W275" s="16">
        <v>-92.532200000000003</v>
      </c>
      <c r="X275" s="16">
        <v>-92.668199999999999</v>
      </c>
      <c r="Y275" s="84"/>
    </row>
    <row r="276" spans="1:25" ht="15.5">
      <c r="A276" s="59" t="s">
        <v>111</v>
      </c>
      <c r="B276" s="78" t="s">
        <v>108</v>
      </c>
      <c r="C276" s="33" t="s">
        <v>41</v>
      </c>
      <c r="D276" s="9">
        <v>177500</v>
      </c>
      <c r="E276" s="33" t="s">
        <v>41</v>
      </c>
      <c r="F276" s="9">
        <v>186500</v>
      </c>
      <c r="G276" s="18"/>
      <c r="H276" s="18"/>
      <c r="I276" s="80"/>
      <c r="J276" s="18"/>
      <c r="K276" s="18"/>
      <c r="L276" s="80"/>
      <c r="N276" s="59" t="s">
        <v>111</v>
      </c>
      <c r="O276" s="78" t="s">
        <v>108</v>
      </c>
      <c r="P276" s="33" t="s">
        <v>41</v>
      </c>
      <c r="Q276" s="9">
        <v>177500</v>
      </c>
      <c r="R276" s="33" t="s">
        <v>41</v>
      </c>
      <c r="S276" s="9">
        <v>186500</v>
      </c>
      <c r="T276" s="18"/>
      <c r="U276" s="18"/>
      <c r="V276" s="60"/>
      <c r="W276" s="18"/>
      <c r="X276" s="18"/>
      <c r="Y276" s="60"/>
    </row>
    <row r="277" spans="1:25" ht="15.5">
      <c r="A277" s="59"/>
      <c r="B277" s="54"/>
      <c r="C277" s="9" t="s">
        <v>42</v>
      </c>
      <c r="D277" s="9">
        <v>179500</v>
      </c>
      <c r="E277" s="9" t="s">
        <v>42</v>
      </c>
      <c r="F277" s="9">
        <v>188500</v>
      </c>
      <c r="G277" s="18"/>
      <c r="H277" s="18"/>
      <c r="I277" s="81"/>
      <c r="J277" s="18"/>
      <c r="K277" s="18"/>
      <c r="L277" s="81"/>
      <c r="N277" s="59"/>
      <c r="O277" s="54"/>
      <c r="P277" s="9" t="s">
        <v>42</v>
      </c>
      <c r="Q277" s="9">
        <v>179500</v>
      </c>
      <c r="R277" s="9" t="s">
        <v>42</v>
      </c>
      <c r="S277" s="9">
        <v>188500</v>
      </c>
      <c r="T277" s="18"/>
      <c r="U277" s="18"/>
      <c r="V277" s="61"/>
      <c r="W277" s="18"/>
      <c r="X277" s="18"/>
      <c r="Y277" s="61"/>
    </row>
    <row r="278" spans="1:25" ht="16" thickBot="1">
      <c r="A278" s="77"/>
      <c r="B278" s="79"/>
      <c r="C278" s="35" t="s">
        <v>43</v>
      </c>
      <c r="D278" s="35">
        <v>181500</v>
      </c>
      <c r="E278" s="35" t="s">
        <v>43</v>
      </c>
      <c r="F278" s="35">
        <v>190500</v>
      </c>
      <c r="G278" s="38"/>
      <c r="H278" s="38"/>
      <c r="I278" s="82"/>
      <c r="J278" s="38"/>
      <c r="K278" s="38"/>
      <c r="L278" s="82"/>
      <c r="M278" s="37"/>
      <c r="N278" s="77"/>
      <c r="O278" s="79"/>
      <c r="P278" s="35" t="s">
        <v>43</v>
      </c>
      <c r="Q278" s="35">
        <v>181500</v>
      </c>
      <c r="R278" s="35" t="s">
        <v>43</v>
      </c>
      <c r="S278" s="35">
        <v>190500</v>
      </c>
      <c r="T278" s="38"/>
      <c r="U278" s="38"/>
      <c r="V278" s="76"/>
      <c r="W278" s="38"/>
      <c r="X278" s="38"/>
      <c r="Y278" s="76"/>
    </row>
    <row r="280" spans="1:25" ht="15" thickBot="1"/>
    <row r="281" spans="1:25" ht="16" thickBot="1">
      <c r="A281" s="71" t="s">
        <v>65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3"/>
    </row>
    <row r="282" spans="1:25">
      <c r="A282" s="74" t="s">
        <v>35</v>
      </c>
      <c r="B282" s="62" t="s">
        <v>9</v>
      </c>
      <c r="C282" s="64" t="s">
        <v>36</v>
      </c>
      <c r="D282" s="65"/>
      <c r="E282" s="68" t="s">
        <v>37</v>
      </c>
      <c r="F282" s="68"/>
      <c r="G282" s="70" t="s">
        <v>44</v>
      </c>
      <c r="H282" s="70"/>
      <c r="I282" s="68" t="s">
        <v>45</v>
      </c>
      <c r="J282" s="70" t="s">
        <v>46</v>
      </c>
      <c r="K282" s="70"/>
      <c r="L282" s="68" t="s">
        <v>38</v>
      </c>
      <c r="M282" s="31"/>
      <c r="N282" s="74" t="s">
        <v>35</v>
      </c>
      <c r="O282" s="62" t="s">
        <v>9</v>
      </c>
      <c r="P282" s="64" t="s">
        <v>36</v>
      </c>
      <c r="Q282" s="65"/>
      <c r="R282" s="68" t="s">
        <v>37</v>
      </c>
      <c r="S282" s="68"/>
      <c r="T282" s="70" t="s">
        <v>103</v>
      </c>
      <c r="U282" s="70"/>
      <c r="V282" s="49" t="s">
        <v>104</v>
      </c>
      <c r="W282" s="70" t="s">
        <v>105</v>
      </c>
      <c r="X282" s="70"/>
      <c r="Y282" s="49" t="s">
        <v>106</v>
      </c>
    </row>
    <row r="283" spans="1:25" ht="15" thickBot="1">
      <c r="A283" s="75"/>
      <c r="B283" s="63"/>
      <c r="C283" s="66"/>
      <c r="D283" s="67"/>
      <c r="E283" s="69"/>
      <c r="F283" s="69"/>
      <c r="G283" s="32" t="s">
        <v>47</v>
      </c>
      <c r="H283" s="32" t="s">
        <v>48</v>
      </c>
      <c r="I283" s="69"/>
      <c r="J283" s="32" t="s">
        <v>39</v>
      </c>
      <c r="K283" s="32" t="s">
        <v>40</v>
      </c>
      <c r="L283" s="69"/>
      <c r="N283" s="75"/>
      <c r="O283" s="63"/>
      <c r="P283" s="66"/>
      <c r="Q283" s="67"/>
      <c r="R283" s="69"/>
      <c r="S283" s="69"/>
      <c r="T283" s="32" t="s">
        <v>47</v>
      </c>
      <c r="U283" s="32" t="s">
        <v>48</v>
      </c>
      <c r="V283" s="50"/>
      <c r="W283" s="32" t="s">
        <v>39</v>
      </c>
      <c r="X283" s="32" t="s">
        <v>40</v>
      </c>
      <c r="Y283" s="50"/>
    </row>
    <row r="284" spans="1:25" ht="15.5">
      <c r="A284" s="58" t="s">
        <v>107</v>
      </c>
      <c r="B284" s="53" t="s">
        <v>108</v>
      </c>
      <c r="C284" s="33" t="s">
        <v>41</v>
      </c>
      <c r="D284" s="33">
        <v>344000</v>
      </c>
      <c r="E284" s="33" t="s">
        <v>41</v>
      </c>
      <c r="F284" s="33">
        <v>363000</v>
      </c>
      <c r="G284" s="18"/>
      <c r="H284" s="18"/>
      <c r="I284" s="80"/>
      <c r="J284" s="18"/>
      <c r="K284" s="18"/>
      <c r="L284" s="80"/>
      <c r="N284" s="58" t="s">
        <v>107</v>
      </c>
      <c r="O284" s="53" t="s">
        <v>108</v>
      </c>
      <c r="P284" s="33" t="s">
        <v>41</v>
      </c>
      <c r="Q284" s="33">
        <v>344000</v>
      </c>
      <c r="R284" s="33" t="s">
        <v>41</v>
      </c>
      <c r="S284" s="33">
        <v>363000</v>
      </c>
      <c r="T284" s="18"/>
      <c r="U284" s="18"/>
      <c r="V284" s="60"/>
      <c r="W284" s="18"/>
      <c r="X284" s="18"/>
      <c r="Y284" s="60"/>
    </row>
    <row r="285" spans="1:25" ht="15.5">
      <c r="A285" s="59"/>
      <c r="B285" s="54"/>
      <c r="C285" s="33" t="s">
        <v>42</v>
      </c>
      <c r="D285" s="33">
        <v>349500</v>
      </c>
      <c r="E285" s="33" t="s">
        <v>42</v>
      </c>
      <c r="F285" s="33">
        <v>368500</v>
      </c>
      <c r="G285" s="18"/>
      <c r="H285" s="18"/>
      <c r="I285" s="81"/>
      <c r="J285" s="18"/>
      <c r="K285" s="18"/>
      <c r="L285" s="81"/>
      <c r="N285" s="59"/>
      <c r="O285" s="54"/>
      <c r="P285" s="33" t="s">
        <v>42</v>
      </c>
      <c r="Q285" s="33">
        <v>349500</v>
      </c>
      <c r="R285" s="33" t="s">
        <v>42</v>
      </c>
      <c r="S285" s="33">
        <v>368500</v>
      </c>
      <c r="T285" s="18"/>
      <c r="U285" s="18"/>
      <c r="V285" s="61"/>
      <c r="W285" s="18"/>
      <c r="X285" s="18"/>
      <c r="Y285" s="61"/>
    </row>
    <row r="286" spans="1:25" ht="15.5">
      <c r="A286" s="59"/>
      <c r="B286" s="55"/>
      <c r="C286" s="33" t="s">
        <v>43</v>
      </c>
      <c r="D286" s="33">
        <v>355000</v>
      </c>
      <c r="E286" s="33" t="s">
        <v>43</v>
      </c>
      <c r="F286" s="33">
        <v>374000</v>
      </c>
      <c r="G286" s="18"/>
      <c r="H286" s="18"/>
      <c r="I286" s="81"/>
      <c r="J286" s="18"/>
      <c r="K286" s="18"/>
      <c r="L286" s="81"/>
      <c r="N286" s="59"/>
      <c r="O286" s="55"/>
      <c r="P286" s="33" t="s">
        <v>43</v>
      </c>
      <c r="Q286" s="33">
        <v>355000</v>
      </c>
      <c r="R286" s="33" t="s">
        <v>43</v>
      </c>
      <c r="S286" s="33">
        <v>374000</v>
      </c>
      <c r="T286" s="18"/>
      <c r="U286" s="18"/>
      <c r="V286" s="61"/>
      <c r="W286" s="18"/>
      <c r="X286" s="18"/>
      <c r="Y286" s="61"/>
    </row>
    <row r="287" spans="1:25" ht="15.5">
      <c r="A287" s="51" t="s">
        <v>109</v>
      </c>
      <c r="B287" s="78" t="s">
        <v>108</v>
      </c>
      <c r="C287" s="33" t="s">
        <v>41</v>
      </c>
      <c r="D287" s="9">
        <v>166300</v>
      </c>
      <c r="E287" s="33" t="s">
        <v>41</v>
      </c>
      <c r="F287" s="9">
        <v>175300</v>
      </c>
      <c r="G287" s="18"/>
      <c r="H287" s="18"/>
      <c r="I287" s="80"/>
      <c r="J287" s="16">
        <v>7.2992400000000002</v>
      </c>
      <c r="K287" s="16">
        <v>6.5612500000000002</v>
      </c>
      <c r="L287" s="56">
        <f>10*LOG((10^(J287/10)+10^(J288/10)+10^(J289/10)+10^(K287/10)+10^(K288/10)+10^(K289/10))/6)</f>
        <v>6.8912307166605515</v>
      </c>
      <c r="N287" s="58" t="s">
        <v>109</v>
      </c>
      <c r="O287" s="78" t="s">
        <v>108</v>
      </c>
      <c r="P287" s="33" t="s">
        <v>41</v>
      </c>
      <c r="Q287" s="9">
        <v>166300</v>
      </c>
      <c r="R287" s="33" t="s">
        <v>41</v>
      </c>
      <c r="S287" s="9">
        <v>175300</v>
      </c>
      <c r="T287" s="18"/>
      <c r="U287" s="18"/>
      <c r="V287" s="60"/>
      <c r="W287" s="18"/>
      <c r="X287" s="18"/>
      <c r="Y287" s="60"/>
    </row>
    <row r="288" spans="1:25" ht="15.5">
      <c r="A288" s="52"/>
      <c r="B288" s="54"/>
      <c r="C288" s="9" t="s">
        <v>42</v>
      </c>
      <c r="D288" s="9">
        <v>167300</v>
      </c>
      <c r="E288" s="9" t="s">
        <v>42</v>
      </c>
      <c r="F288" s="9">
        <v>176300</v>
      </c>
      <c r="G288" s="18"/>
      <c r="H288" s="18"/>
      <c r="I288" s="81"/>
      <c r="J288" s="16">
        <v>7.6280900000000003</v>
      </c>
      <c r="K288" s="16">
        <v>5.8835300000000004</v>
      </c>
      <c r="L288" s="57"/>
      <c r="N288" s="59"/>
      <c r="O288" s="54"/>
      <c r="P288" s="9" t="s">
        <v>42</v>
      </c>
      <c r="Q288" s="9">
        <v>167300</v>
      </c>
      <c r="R288" s="9" t="s">
        <v>42</v>
      </c>
      <c r="S288" s="9">
        <v>176300</v>
      </c>
      <c r="T288" s="18"/>
      <c r="U288" s="18"/>
      <c r="V288" s="61"/>
      <c r="W288" s="18"/>
      <c r="X288" s="18"/>
      <c r="Y288" s="61"/>
    </row>
    <row r="289" spans="1:25" ht="15.5">
      <c r="A289" s="52"/>
      <c r="B289" s="55"/>
      <c r="C289" s="9" t="s">
        <v>43</v>
      </c>
      <c r="D289" s="9">
        <v>168300</v>
      </c>
      <c r="E289" s="9" t="s">
        <v>43</v>
      </c>
      <c r="F289" s="9">
        <v>177300</v>
      </c>
      <c r="G289" s="18"/>
      <c r="H289" s="18"/>
      <c r="I289" s="81"/>
      <c r="J289" s="16">
        <v>7.4841199999999999</v>
      </c>
      <c r="K289" s="16">
        <v>6.1882599999999996</v>
      </c>
      <c r="L289" s="57"/>
      <c r="N289" s="59"/>
      <c r="O289" s="55"/>
      <c r="P289" s="9" t="s">
        <v>43</v>
      </c>
      <c r="Q289" s="9">
        <v>168300</v>
      </c>
      <c r="R289" s="9" t="s">
        <v>43</v>
      </c>
      <c r="S289" s="9">
        <v>177300</v>
      </c>
      <c r="T289" s="18"/>
      <c r="U289" s="18"/>
      <c r="V289" s="61"/>
      <c r="W289" s="18"/>
      <c r="X289" s="18"/>
      <c r="Y289" s="61"/>
    </row>
    <row r="290" spans="1:25" ht="15.5">
      <c r="A290" s="58" t="s">
        <v>110</v>
      </c>
      <c r="B290" s="78" t="s">
        <v>108</v>
      </c>
      <c r="C290" s="33" t="s">
        <v>41</v>
      </c>
      <c r="D290" s="33">
        <v>501500</v>
      </c>
      <c r="E290" s="33" t="s">
        <v>41</v>
      </c>
      <c r="F290" s="33">
        <v>525500</v>
      </c>
      <c r="G290" s="18"/>
      <c r="H290" s="18"/>
      <c r="I290" s="80"/>
      <c r="J290" s="18"/>
      <c r="K290" s="18"/>
      <c r="L290" s="80"/>
      <c r="N290" s="58" t="s">
        <v>110</v>
      </c>
      <c r="O290" s="78" t="s">
        <v>108</v>
      </c>
      <c r="P290" s="33" t="s">
        <v>41</v>
      </c>
      <c r="Q290" s="33">
        <v>501500</v>
      </c>
      <c r="R290" s="33" t="s">
        <v>41</v>
      </c>
      <c r="S290" s="33">
        <v>525500</v>
      </c>
      <c r="T290" s="18"/>
      <c r="U290" s="18"/>
      <c r="V290" s="60"/>
      <c r="W290" s="18"/>
      <c r="X290" s="18"/>
      <c r="Y290" s="60"/>
    </row>
    <row r="291" spans="1:25" ht="15.5">
      <c r="A291" s="59"/>
      <c r="B291" s="54"/>
      <c r="C291" s="9" t="s">
        <v>42</v>
      </c>
      <c r="D291" s="9">
        <v>507000</v>
      </c>
      <c r="E291" s="9" t="s">
        <v>42</v>
      </c>
      <c r="F291" s="9">
        <v>531000</v>
      </c>
      <c r="G291" s="18"/>
      <c r="H291" s="18"/>
      <c r="I291" s="81"/>
      <c r="J291" s="18"/>
      <c r="K291" s="18"/>
      <c r="L291" s="81"/>
      <c r="N291" s="59"/>
      <c r="O291" s="54"/>
      <c r="P291" s="9" t="s">
        <v>42</v>
      </c>
      <c r="Q291" s="9">
        <v>507000</v>
      </c>
      <c r="R291" s="9" t="s">
        <v>42</v>
      </c>
      <c r="S291" s="9">
        <v>531000</v>
      </c>
      <c r="T291" s="18"/>
      <c r="U291" s="18"/>
      <c r="V291" s="61"/>
      <c r="W291" s="18"/>
      <c r="X291" s="18"/>
      <c r="Y291" s="61"/>
    </row>
    <row r="292" spans="1:25" ht="15.5">
      <c r="A292" s="59"/>
      <c r="B292" s="55"/>
      <c r="C292" s="9" t="s">
        <v>43</v>
      </c>
      <c r="D292" s="9">
        <v>512500</v>
      </c>
      <c r="E292" s="9" t="s">
        <v>43</v>
      </c>
      <c r="F292" s="9">
        <v>536500</v>
      </c>
      <c r="G292" s="18"/>
      <c r="H292" s="18"/>
      <c r="I292" s="81"/>
      <c r="J292" s="18"/>
      <c r="K292" s="18"/>
      <c r="L292" s="81"/>
      <c r="N292" s="59"/>
      <c r="O292" s="55"/>
      <c r="P292" s="9" t="s">
        <v>43</v>
      </c>
      <c r="Q292" s="9">
        <v>512500</v>
      </c>
      <c r="R292" s="9" t="s">
        <v>43</v>
      </c>
      <c r="S292" s="9">
        <v>536500</v>
      </c>
      <c r="T292" s="18"/>
      <c r="U292" s="18"/>
      <c r="V292" s="61"/>
      <c r="W292" s="18"/>
      <c r="X292" s="18"/>
      <c r="Y292" s="61"/>
    </row>
    <row r="293" spans="1:25" ht="15.5">
      <c r="A293" s="52" t="s">
        <v>111</v>
      </c>
      <c r="B293" s="78" t="s">
        <v>108</v>
      </c>
      <c r="C293" s="33" t="s">
        <v>41</v>
      </c>
      <c r="D293" s="9">
        <v>177500</v>
      </c>
      <c r="E293" s="33" t="s">
        <v>41</v>
      </c>
      <c r="F293" s="9">
        <v>186500</v>
      </c>
      <c r="G293" s="15">
        <v>5.5005199999999999</v>
      </c>
      <c r="H293" s="15">
        <v>4.9606300000000001</v>
      </c>
      <c r="I293" s="56">
        <f>10*LOG((10^(G293/10)+10^(G294/10)+10^(G295/10)+10^(H293/10)+10^(H294/10)+10^(H295/10))/6)</f>
        <v>5.3975271901484305</v>
      </c>
      <c r="J293" s="18"/>
      <c r="K293" s="18"/>
      <c r="L293" s="80"/>
      <c r="N293" s="59" t="s">
        <v>111</v>
      </c>
      <c r="O293" s="78" t="s">
        <v>108</v>
      </c>
      <c r="P293" s="33" t="s">
        <v>41</v>
      </c>
      <c r="Q293" s="9">
        <v>177500</v>
      </c>
      <c r="R293" s="33" t="s">
        <v>41</v>
      </c>
      <c r="S293" s="9">
        <v>186500</v>
      </c>
      <c r="T293" s="18"/>
      <c r="U293" s="18"/>
      <c r="V293" s="60"/>
      <c r="W293" s="18"/>
      <c r="X293" s="18"/>
      <c r="Y293" s="60"/>
    </row>
    <row r="294" spans="1:25" ht="15.5">
      <c r="A294" s="52"/>
      <c r="B294" s="54"/>
      <c r="C294" s="9" t="s">
        <v>42</v>
      </c>
      <c r="D294" s="9">
        <v>179500</v>
      </c>
      <c r="E294" s="9" t="s">
        <v>42</v>
      </c>
      <c r="F294" s="9">
        <v>188500</v>
      </c>
      <c r="G294" s="15">
        <v>5.0999999999999996</v>
      </c>
      <c r="H294" s="15">
        <v>4.6504799999999999</v>
      </c>
      <c r="I294" s="57"/>
      <c r="J294" s="18"/>
      <c r="K294" s="18"/>
      <c r="L294" s="81"/>
      <c r="N294" s="59"/>
      <c r="O294" s="54"/>
      <c r="P294" s="9" t="s">
        <v>42</v>
      </c>
      <c r="Q294" s="9">
        <v>179500</v>
      </c>
      <c r="R294" s="9" t="s">
        <v>42</v>
      </c>
      <c r="S294" s="9">
        <v>188500</v>
      </c>
      <c r="T294" s="18"/>
      <c r="U294" s="18"/>
      <c r="V294" s="61"/>
      <c r="W294" s="18"/>
      <c r="X294" s="18"/>
      <c r="Y294" s="61"/>
    </row>
    <row r="295" spans="1:25" ht="16" thickBot="1">
      <c r="A295" s="87"/>
      <c r="B295" s="79"/>
      <c r="C295" s="35" t="s">
        <v>43</v>
      </c>
      <c r="D295" s="35">
        <v>181500</v>
      </c>
      <c r="E295" s="35" t="s">
        <v>43</v>
      </c>
      <c r="F295" s="35">
        <v>190500</v>
      </c>
      <c r="G295" s="39">
        <v>5.8381699999999999</v>
      </c>
      <c r="H295" s="39">
        <v>6.1499499999999996</v>
      </c>
      <c r="I295" s="88"/>
      <c r="J295" s="38"/>
      <c r="K295" s="38"/>
      <c r="L295" s="82"/>
      <c r="M295" s="37"/>
      <c r="N295" s="77"/>
      <c r="O295" s="79"/>
      <c r="P295" s="35" t="s">
        <v>43</v>
      </c>
      <c r="Q295" s="35">
        <v>181500</v>
      </c>
      <c r="R295" s="35" t="s">
        <v>43</v>
      </c>
      <c r="S295" s="35">
        <v>190500</v>
      </c>
      <c r="T295" s="38"/>
      <c r="U295" s="38"/>
      <c r="V295" s="76"/>
      <c r="W295" s="38"/>
      <c r="X295" s="38"/>
      <c r="Y295" s="76"/>
    </row>
    <row r="297" spans="1:25" ht="15" thickBot="1"/>
    <row r="298" spans="1:25" ht="16" thickBot="1">
      <c r="A298" s="71" t="s">
        <v>66</v>
      </c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3"/>
    </row>
    <row r="299" spans="1:25">
      <c r="A299" s="74" t="s">
        <v>35</v>
      </c>
      <c r="B299" s="62" t="s">
        <v>9</v>
      </c>
      <c r="C299" s="64" t="s">
        <v>36</v>
      </c>
      <c r="D299" s="65"/>
      <c r="E299" s="68" t="s">
        <v>37</v>
      </c>
      <c r="F299" s="68"/>
      <c r="G299" s="70" t="s">
        <v>44</v>
      </c>
      <c r="H299" s="70"/>
      <c r="I299" s="68" t="s">
        <v>45</v>
      </c>
      <c r="J299" s="70" t="s">
        <v>46</v>
      </c>
      <c r="K299" s="70"/>
      <c r="L299" s="68" t="s">
        <v>38</v>
      </c>
      <c r="M299" s="31"/>
      <c r="N299" s="74" t="s">
        <v>35</v>
      </c>
      <c r="O299" s="62" t="s">
        <v>9</v>
      </c>
      <c r="P299" s="64" t="s">
        <v>36</v>
      </c>
      <c r="Q299" s="65"/>
      <c r="R299" s="68" t="s">
        <v>37</v>
      </c>
      <c r="S299" s="68"/>
      <c r="T299" s="70" t="s">
        <v>103</v>
      </c>
      <c r="U299" s="70"/>
      <c r="V299" s="49" t="s">
        <v>104</v>
      </c>
      <c r="W299" s="70" t="s">
        <v>105</v>
      </c>
      <c r="X299" s="70"/>
      <c r="Y299" s="49" t="s">
        <v>106</v>
      </c>
    </row>
    <row r="300" spans="1:25" ht="15" thickBot="1">
      <c r="A300" s="75"/>
      <c r="B300" s="63"/>
      <c r="C300" s="66"/>
      <c r="D300" s="67"/>
      <c r="E300" s="69"/>
      <c r="F300" s="69"/>
      <c r="G300" s="32" t="s">
        <v>47</v>
      </c>
      <c r="H300" s="32" t="s">
        <v>48</v>
      </c>
      <c r="I300" s="69"/>
      <c r="J300" s="32" t="s">
        <v>39</v>
      </c>
      <c r="K300" s="32" t="s">
        <v>40</v>
      </c>
      <c r="L300" s="69"/>
      <c r="N300" s="75"/>
      <c r="O300" s="63"/>
      <c r="P300" s="66"/>
      <c r="Q300" s="67"/>
      <c r="R300" s="69"/>
      <c r="S300" s="69"/>
      <c r="T300" s="32" t="s">
        <v>47</v>
      </c>
      <c r="U300" s="32" t="s">
        <v>48</v>
      </c>
      <c r="V300" s="50"/>
      <c r="W300" s="32" t="s">
        <v>39</v>
      </c>
      <c r="X300" s="32" t="s">
        <v>40</v>
      </c>
      <c r="Y300" s="50"/>
    </row>
    <row r="301" spans="1:25" ht="15.5">
      <c r="A301" s="51" t="s">
        <v>107</v>
      </c>
      <c r="B301" s="53" t="s">
        <v>108</v>
      </c>
      <c r="C301" s="33" t="s">
        <v>41</v>
      </c>
      <c r="D301" s="33">
        <v>344000</v>
      </c>
      <c r="E301" s="33" t="s">
        <v>41</v>
      </c>
      <c r="F301" s="33">
        <v>363000</v>
      </c>
      <c r="G301" s="15">
        <v>11.0639</v>
      </c>
      <c r="H301" s="15">
        <v>9.8627000000000002</v>
      </c>
      <c r="I301" s="56">
        <f>10*LOG((10^(G301/10)+10^(G302/10)+10^(G303/10)+10^(H301/10)+10^(H302/10)+10^(H303/10))/6)</f>
        <v>10.332026613742443</v>
      </c>
      <c r="J301" s="16">
        <v>13.5359</v>
      </c>
      <c r="K301" s="16">
        <v>13.580500000000001</v>
      </c>
      <c r="L301" s="56">
        <f>10*LOG((10^(J301/10)+10^(J302/10)+10^(J303/10)+10^(K301/10)+10^(K302/10)+10^(K303/10))/6)</f>
        <v>13.392472973300757</v>
      </c>
      <c r="N301" s="58" t="s">
        <v>107</v>
      </c>
      <c r="O301" s="53" t="s">
        <v>108</v>
      </c>
      <c r="P301" s="33" t="s">
        <v>41</v>
      </c>
      <c r="Q301" s="33">
        <v>344000</v>
      </c>
      <c r="R301" s="33" t="s">
        <v>41</v>
      </c>
      <c r="S301" s="33">
        <v>363000</v>
      </c>
      <c r="T301" s="18"/>
      <c r="U301" s="18"/>
      <c r="V301" s="60"/>
      <c r="W301" s="18"/>
      <c r="X301" s="18"/>
      <c r="Y301" s="60"/>
    </row>
    <row r="302" spans="1:25" ht="15.5">
      <c r="A302" s="52"/>
      <c r="B302" s="54"/>
      <c r="C302" s="33" t="s">
        <v>42</v>
      </c>
      <c r="D302" s="33">
        <v>349500</v>
      </c>
      <c r="E302" s="33" t="s">
        <v>42</v>
      </c>
      <c r="F302" s="33">
        <v>368500</v>
      </c>
      <c r="G302" s="15">
        <v>9.3000000000000007</v>
      </c>
      <c r="H302" s="15">
        <v>11.2</v>
      </c>
      <c r="I302" s="57"/>
      <c r="J302" s="16">
        <v>12.9</v>
      </c>
      <c r="K302" s="16">
        <v>13.255699999999999</v>
      </c>
      <c r="L302" s="57"/>
      <c r="N302" s="59"/>
      <c r="O302" s="54"/>
      <c r="P302" s="33" t="s">
        <v>42</v>
      </c>
      <c r="Q302" s="33">
        <v>349500</v>
      </c>
      <c r="R302" s="33" t="s">
        <v>42</v>
      </c>
      <c r="S302" s="33">
        <v>368500</v>
      </c>
      <c r="T302" s="18"/>
      <c r="U302" s="18"/>
      <c r="V302" s="61"/>
      <c r="W302" s="18"/>
      <c r="X302" s="18"/>
      <c r="Y302" s="61"/>
    </row>
    <row r="303" spans="1:25" ht="15.5">
      <c r="A303" s="52"/>
      <c r="B303" s="55"/>
      <c r="C303" s="33" t="s">
        <v>43</v>
      </c>
      <c r="D303" s="33">
        <v>355000</v>
      </c>
      <c r="E303" s="33" t="s">
        <v>43</v>
      </c>
      <c r="F303" s="33">
        <v>374000</v>
      </c>
      <c r="G303" s="15">
        <v>9.2822999999999993</v>
      </c>
      <c r="H303" s="15">
        <v>10.8392</v>
      </c>
      <c r="I303" s="57"/>
      <c r="J303" s="16">
        <v>13.4322</v>
      </c>
      <c r="K303" s="16">
        <v>13.609299999999999</v>
      </c>
      <c r="L303" s="57"/>
      <c r="N303" s="59"/>
      <c r="O303" s="55"/>
      <c r="P303" s="33" t="s">
        <v>43</v>
      </c>
      <c r="Q303" s="33">
        <v>355000</v>
      </c>
      <c r="R303" s="33" t="s">
        <v>43</v>
      </c>
      <c r="S303" s="33">
        <v>374000</v>
      </c>
      <c r="T303" s="18"/>
      <c r="U303" s="18"/>
      <c r="V303" s="61"/>
      <c r="W303" s="18"/>
      <c r="X303" s="18"/>
      <c r="Y303" s="61"/>
    </row>
    <row r="304" spans="1:25" ht="15.5">
      <c r="A304" s="58" t="s">
        <v>109</v>
      </c>
      <c r="B304" s="78" t="s">
        <v>108</v>
      </c>
      <c r="C304" s="33" t="s">
        <v>41</v>
      </c>
      <c r="D304" s="9">
        <v>166300</v>
      </c>
      <c r="E304" s="33" t="s">
        <v>41</v>
      </c>
      <c r="F304" s="9">
        <v>175300</v>
      </c>
      <c r="G304" s="18"/>
      <c r="H304" s="18"/>
      <c r="I304" s="80"/>
      <c r="J304" s="18"/>
      <c r="K304" s="18"/>
      <c r="L304" s="80"/>
      <c r="N304" s="58" t="s">
        <v>109</v>
      </c>
      <c r="O304" s="78" t="s">
        <v>108</v>
      </c>
      <c r="P304" s="33" t="s">
        <v>41</v>
      </c>
      <c r="Q304" s="9">
        <v>166300</v>
      </c>
      <c r="R304" s="33" t="s">
        <v>41</v>
      </c>
      <c r="S304" s="9">
        <v>175300</v>
      </c>
      <c r="T304" s="18"/>
      <c r="U304" s="18"/>
      <c r="V304" s="60"/>
      <c r="W304" s="18"/>
      <c r="X304" s="18"/>
      <c r="Y304" s="60"/>
    </row>
    <row r="305" spans="1:25" ht="15.5">
      <c r="A305" s="59"/>
      <c r="B305" s="54"/>
      <c r="C305" s="9" t="s">
        <v>42</v>
      </c>
      <c r="D305" s="9">
        <v>167300</v>
      </c>
      <c r="E305" s="9" t="s">
        <v>42</v>
      </c>
      <c r="F305" s="9">
        <v>176300</v>
      </c>
      <c r="G305" s="18"/>
      <c r="H305" s="18"/>
      <c r="I305" s="81"/>
      <c r="J305" s="18"/>
      <c r="K305" s="18"/>
      <c r="L305" s="81"/>
      <c r="N305" s="59"/>
      <c r="O305" s="54"/>
      <c r="P305" s="9" t="s">
        <v>42</v>
      </c>
      <c r="Q305" s="9">
        <v>167300</v>
      </c>
      <c r="R305" s="9" t="s">
        <v>42</v>
      </c>
      <c r="S305" s="9">
        <v>176300</v>
      </c>
      <c r="T305" s="18"/>
      <c r="U305" s="18"/>
      <c r="V305" s="61"/>
      <c r="W305" s="18"/>
      <c r="X305" s="18"/>
      <c r="Y305" s="61"/>
    </row>
    <row r="306" spans="1:25" ht="15.5">
      <c r="A306" s="59"/>
      <c r="B306" s="55"/>
      <c r="C306" s="9" t="s">
        <v>43</v>
      </c>
      <c r="D306" s="9">
        <v>168300</v>
      </c>
      <c r="E306" s="9" t="s">
        <v>43</v>
      </c>
      <c r="F306" s="9">
        <v>177300</v>
      </c>
      <c r="G306" s="18"/>
      <c r="H306" s="18"/>
      <c r="I306" s="81"/>
      <c r="J306" s="18"/>
      <c r="K306" s="18"/>
      <c r="L306" s="81"/>
      <c r="N306" s="59"/>
      <c r="O306" s="55"/>
      <c r="P306" s="9" t="s">
        <v>43</v>
      </c>
      <c r="Q306" s="9">
        <v>168300</v>
      </c>
      <c r="R306" s="9" t="s">
        <v>43</v>
      </c>
      <c r="S306" s="9">
        <v>177300</v>
      </c>
      <c r="T306" s="18"/>
      <c r="U306" s="18"/>
      <c r="V306" s="61"/>
      <c r="W306" s="18"/>
      <c r="X306" s="18"/>
      <c r="Y306" s="61"/>
    </row>
    <row r="307" spans="1:25" ht="15.5">
      <c r="A307" s="51" t="s">
        <v>110</v>
      </c>
      <c r="B307" s="78" t="s">
        <v>108</v>
      </c>
      <c r="C307" s="33" t="s">
        <v>41</v>
      </c>
      <c r="D307" s="33">
        <v>501500</v>
      </c>
      <c r="E307" s="33" t="s">
        <v>41</v>
      </c>
      <c r="F307" s="33">
        <v>525500</v>
      </c>
      <c r="G307" s="15">
        <v>8.6069700000000005</v>
      </c>
      <c r="H307" s="15">
        <v>8.2469300000000008</v>
      </c>
      <c r="I307" s="56">
        <f>10*LOG((10^(G307/10)+10^(G308/10)+10^(G309/10)+10^(H307/10)+10^(H308/10)+10^(H309/10))/6)</f>
        <v>8.4505000311667686</v>
      </c>
      <c r="J307" s="16">
        <v>12.4024</v>
      </c>
      <c r="K307" s="16">
        <v>12.9518</v>
      </c>
      <c r="L307" s="56">
        <f>10*LOG((10^(J307/10)+10^(J308/10)+10^(J309/10)+10^(K307/10)+10^(K308/10)+10^(K309/10))/6)</f>
        <v>11.984034971070097</v>
      </c>
      <c r="N307" s="58" t="s">
        <v>110</v>
      </c>
      <c r="O307" s="78" t="s">
        <v>108</v>
      </c>
      <c r="P307" s="33" t="s">
        <v>41</v>
      </c>
      <c r="Q307" s="33">
        <v>501500</v>
      </c>
      <c r="R307" s="33" t="s">
        <v>41</v>
      </c>
      <c r="S307" s="33">
        <v>525500</v>
      </c>
      <c r="T307" s="18"/>
      <c r="U307" s="18"/>
      <c r="V307" s="60"/>
      <c r="W307" s="18"/>
      <c r="X307" s="18"/>
      <c r="Y307" s="60"/>
    </row>
    <row r="308" spans="1:25" ht="15.5">
      <c r="A308" s="52"/>
      <c r="B308" s="54"/>
      <c r="C308" s="9" t="s">
        <v>42</v>
      </c>
      <c r="D308" s="9">
        <v>507000</v>
      </c>
      <c r="E308" s="9" t="s">
        <v>42</v>
      </c>
      <c r="F308" s="9">
        <v>531000</v>
      </c>
      <c r="G308" s="15">
        <v>8.6</v>
      </c>
      <c r="H308" s="15">
        <v>7.8</v>
      </c>
      <c r="I308" s="57"/>
      <c r="J308" s="16">
        <v>11.1</v>
      </c>
      <c r="K308" s="16">
        <v>11.5275</v>
      </c>
      <c r="L308" s="57"/>
      <c r="N308" s="59"/>
      <c r="O308" s="54"/>
      <c r="P308" s="9" t="s">
        <v>42</v>
      </c>
      <c r="Q308" s="9">
        <v>507000</v>
      </c>
      <c r="R308" s="9" t="s">
        <v>42</v>
      </c>
      <c r="S308" s="9">
        <v>531000</v>
      </c>
      <c r="T308" s="18"/>
      <c r="U308" s="18"/>
      <c r="V308" s="61"/>
      <c r="W308" s="18"/>
      <c r="X308" s="18"/>
      <c r="Y308" s="61"/>
    </row>
    <row r="309" spans="1:25" ht="15.5">
      <c r="A309" s="52"/>
      <c r="B309" s="55"/>
      <c r="C309" s="9" t="s">
        <v>43</v>
      </c>
      <c r="D309" s="9">
        <v>512500</v>
      </c>
      <c r="E309" s="9" t="s">
        <v>43</v>
      </c>
      <c r="F309" s="9">
        <v>536500</v>
      </c>
      <c r="G309" s="15">
        <v>8.3595600000000001</v>
      </c>
      <c r="H309" s="15">
        <v>8.9962900000000001</v>
      </c>
      <c r="I309" s="57"/>
      <c r="J309" s="16">
        <v>12.2927</v>
      </c>
      <c r="K309" s="16">
        <v>11.3268</v>
      </c>
      <c r="L309" s="57"/>
      <c r="N309" s="59"/>
      <c r="O309" s="55"/>
      <c r="P309" s="9" t="s">
        <v>43</v>
      </c>
      <c r="Q309" s="9">
        <v>512500</v>
      </c>
      <c r="R309" s="9" t="s">
        <v>43</v>
      </c>
      <c r="S309" s="9">
        <v>536500</v>
      </c>
      <c r="T309" s="18"/>
      <c r="U309" s="18"/>
      <c r="V309" s="61"/>
      <c r="W309" s="18"/>
      <c r="X309" s="18"/>
      <c r="Y309" s="61"/>
    </row>
    <row r="310" spans="1:25" ht="15.5">
      <c r="A310" s="59" t="s">
        <v>111</v>
      </c>
      <c r="B310" s="78" t="s">
        <v>108</v>
      </c>
      <c r="C310" s="33" t="s">
        <v>41</v>
      </c>
      <c r="D310" s="9">
        <v>177500</v>
      </c>
      <c r="E310" s="33" t="s">
        <v>41</v>
      </c>
      <c r="F310" s="9">
        <v>186500</v>
      </c>
      <c r="G310" s="18"/>
      <c r="H310" s="18"/>
      <c r="I310" s="80"/>
      <c r="J310" s="18"/>
      <c r="K310" s="18"/>
      <c r="L310" s="80"/>
      <c r="N310" s="59" t="s">
        <v>111</v>
      </c>
      <c r="O310" s="78" t="s">
        <v>108</v>
      </c>
      <c r="P310" s="33" t="s">
        <v>41</v>
      </c>
      <c r="Q310" s="9">
        <v>177500</v>
      </c>
      <c r="R310" s="33" t="s">
        <v>41</v>
      </c>
      <c r="S310" s="9">
        <v>186500</v>
      </c>
      <c r="T310" s="18"/>
      <c r="U310" s="18"/>
      <c r="V310" s="60"/>
      <c r="W310" s="18"/>
      <c r="X310" s="18"/>
      <c r="Y310" s="60"/>
    </row>
    <row r="311" spans="1:25" ht="15.5">
      <c r="A311" s="59"/>
      <c r="B311" s="54"/>
      <c r="C311" s="9" t="s">
        <v>42</v>
      </c>
      <c r="D311" s="9">
        <v>179500</v>
      </c>
      <c r="E311" s="9" t="s">
        <v>42</v>
      </c>
      <c r="F311" s="9">
        <v>188500</v>
      </c>
      <c r="G311" s="18"/>
      <c r="H311" s="18"/>
      <c r="I311" s="81"/>
      <c r="J311" s="18"/>
      <c r="K311" s="18"/>
      <c r="L311" s="81"/>
      <c r="N311" s="59"/>
      <c r="O311" s="54"/>
      <c r="P311" s="9" t="s">
        <v>42</v>
      </c>
      <c r="Q311" s="9">
        <v>179500</v>
      </c>
      <c r="R311" s="9" t="s">
        <v>42</v>
      </c>
      <c r="S311" s="9">
        <v>188500</v>
      </c>
      <c r="T311" s="18"/>
      <c r="U311" s="18"/>
      <c r="V311" s="61"/>
      <c r="W311" s="18"/>
      <c r="X311" s="18"/>
      <c r="Y311" s="61"/>
    </row>
    <row r="312" spans="1:25" ht="16" thickBot="1">
      <c r="A312" s="77"/>
      <c r="B312" s="79"/>
      <c r="C312" s="35" t="s">
        <v>43</v>
      </c>
      <c r="D312" s="35">
        <v>181500</v>
      </c>
      <c r="E312" s="35" t="s">
        <v>43</v>
      </c>
      <c r="F312" s="35">
        <v>190500</v>
      </c>
      <c r="G312" s="38"/>
      <c r="H312" s="38"/>
      <c r="I312" s="82"/>
      <c r="J312" s="38"/>
      <c r="K312" s="38"/>
      <c r="L312" s="82"/>
      <c r="M312" s="37"/>
      <c r="N312" s="77"/>
      <c r="O312" s="79"/>
      <c r="P312" s="35" t="s">
        <v>43</v>
      </c>
      <c r="Q312" s="35">
        <v>181500</v>
      </c>
      <c r="R312" s="35" t="s">
        <v>43</v>
      </c>
      <c r="S312" s="35">
        <v>190500</v>
      </c>
      <c r="T312" s="38"/>
      <c r="U312" s="38"/>
      <c r="V312" s="76"/>
      <c r="W312" s="38"/>
      <c r="X312" s="38"/>
      <c r="Y312" s="76"/>
    </row>
    <row r="314" spans="1:25" ht="15" thickBot="1"/>
    <row r="315" spans="1:25" ht="16" thickBot="1">
      <c r="A315" s="71" t="s">
        <v>67</v>
      </c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3"/>
    </row>
    <row r="316" spans="1:25">
      <c r="A316" s="74" t="s">
        <v>35</v>
      </c>
      <c r="B316" s="62" t="s">
        <v>9</v>
      </c>
      <c r="C316" s="64" t="s">
        <v>36</v>
      </c>
      <c r="D316" s="65"/>
      <c r="E316" s="68" t="s">
        <v>37</v>
      </c>
      <c r="F316" s="68"/>
      <c r="G316" s="70" t="s">
        <v>44</v>
      </c>
      <c r="H316" s="70"/>
      <c r="I316" s="68" t="s">
        <v>45</v>
      </c>
      <c r="J316" s="70" t="s">
        <v>46</v>
      </c>
      <c r="K316" s="70"/>
      <c r="L316" s="68" t="s">
        <v>38</v>
      </c>
      <c r="M316" s="31"/>
      <c r="N316" s="74" t="s">
        <v>35</v>
      </c>
      <c r="O316" s="62" t="s">
        <v>9</v>
      </c>
      <c r="P316" s="64" t="s">
        <v>36</v>
      </c>
      <c r="Q316" s="65"/>
      <c r="R316" s="68" t="s">
        <v>37</v>
      </c>
      <c r="S316" s="68"/>
      <c r="T316" s="70" t="s">
        <v>103</v>
      </c>
      <c r="U316" s="70"/>
      <c r="V316" s="49" t="s">
        <v>104</v>
      </c>
      <c r="W316" s="70" t="s">
        <v>105</v>
      </c>
      <c r="X316" s="70"/>
      <c r="Y316" s="49" t="s">
        <v>106</v>
      </c>
    </row>
    <row r="317" spans="1:25" ht="15" thickBot="1">
      <c r="A317" s="75"/>
      <c r="B317" s="63"/>
      <c r="C317" s="66"/>
      <c r="D317" s="67"/>
      <c r="E317" s="69"/>
      <c r="F317" s="69"/>
      <c r="G317" s="32" t="s">
        <v>47</v>
      </c>
      <c r="H317" s="32" t="s">
        <v>48</v>
      </c>
      <c r="I317" s="69"/>
      <c r="J317" s="32" t="s">
        <v>39</v>
      </c>
      <c r="K317" s="32" t="s">
        <v>40</v>
      </c>
      <c r="L317" s="69"/>
      <c r="N317" s="75"/>
      <c r="O317" s="63"/>
      <c r="P317" s="66"/>
      <c r="Q317" s="67"/>
      <c r="R317" s="69"/>
      <c r="S317" s="69"/>
      <c r="T317" s="32" t="s">
        <v>47</v>
      </c>
      <c r="U317" s="32" t="s">
        <v>48</v>
      </c>
      <c r="V317" s="50"/>
      <c r="W317" s="32" t="s">
        <v>39</v>
      </c>
      <c r="X317" s="32" t="s">
        <v>40</v>
      </c>
      <c r="Y317" s="50"/>
    </row>
    <row r="318" spans="1:25" ht="15.5">
      <c r="A318" s="51" t="s">
        <v>107</v>
      </c>
      <c r="B318" s="53" t="s">
        <v>108</v>
      </c>
      <c r="C318" s="33" t="s">
        <v>41</v>
      </c>
      <c r="D318" s="33">
        <v>344000</v>
      </c>
      <c r="E318" s="33" t="s">
        <v>41</v>
      </c>
      <c r="F318" s="33">
        <v>363000</v>
      </c>
      <c r="G318" s="15">
        <v>9.5645699999999998</v>
      </c>
      <c r="H318" s="15">
        <v>8.5790799999999994</v>
      </c>
      <c r="I318" s="56">
        <f>10*LOG((10^(G318/10)+10^(G319/10)+10^(G320/10)+10^(H318/10)+10^(H319/10)+10^(H320/10))/6)</f>
        <v>10.701067249478349</v>
      </c>
      <c r="J318" s="16">
        <v>12.3926588396141</v>
      </c>
      <c r="K318" s="16">
        <v>12.215400000000001</v>
      </c>
      <c r="L318" s="56">
        <f>10*LOG((10^(J318/10)+10^(J319/10)+10^(J320/10)+10^(K318/10)+10^(K319/10)+10^(K320/10))/6)</f>
        <v>13.173413872800815</v>
      </c>
      <c r="N318" s="51" t="s">
        <v>107</v>
      </c>
      <c r="O318" s="53" t="s">
        <v>108</v>
      </c>
      <c r="P318" s="33" t="s">
        <v>41</v>
      </c>
      <c r="Q318" s="33">
        <v>344000</v>
      </c>
      <c r="R318" s="33" t="s">
        <v>41</v>
      </c>
      <c r="S318" s="33">
        <v>363000</v>
      </c>
      <c r="T318" s="15">
        <v>-90.195499999999996</v>
      </c>
      <c r="U318" s="15">
        <v>-88.675299999999993</v>
      </c>
      <c r="V318" s="83">
        <f>10*LOG(6/((1/10^(T318/10))+(1/10^(T319/10))+(1/10^(T320/10))+(1/10^(U318/10))+(1/10^(U319/10))+(1/10^(U320/10))))</f>
        <v>-89.489444466582853</v>
      </c>
      <c r="W318" s="18"/>
      <c r="X318" s="18"/>
      <c r="Y318" s="60"/>
    </row>
    <row r="319" spans="1:25" ht="15.5">
      <c r="A319" s="52"/>
      <c r="B319" s="54"/>
      <c r="C319" s="33" t="s">
        <v>42</v>
      </c>
      <c r="D319" s="33">
        <v>349500</v>
      </c>
      <c r="E319" s="33" t="s">
        <v>42</v>
      </c>
      <c r="F319" s="33">
        <v>368500</v>
      </c>
      <c r="G319" s="15">
        <v>10.2858</v>
      </c>
      <c r="H319" s="15">
        <v>12.248799999999999</v>
      </c>
      <c r="I319" s="57"/>
      <c r="J319" s="16">
        <v>13.4038852955981</v>
      </c>
      <c r="K319" s="16">
        <v>13.4049</v>
      </c>
      <c r="L319" s="57"/>
      <c r="N319" s="52"/>
      <c r="O319" s="54"/>
      <c r="P319" s="33" t="s">
        <v>42</v>
      </c>
      <c r="Q319" s="33">
        <v>349500</v>
      </c>
      <c r="R319" s="33" t="s">
        <v>42</v>
      </c>
      <c r="S319" s="33">
        <v>368500</v>
      </c>
      <c r="T319" s="15">
        <v>-90.339699999999993</v>
      </c>
      <c r="U319" s="15">
        <v>-89.257199999999997</v>
      </c>
      <c r="V319" s="84"/>
      <c r="W319" s="18"/>
      <c r="X319" s="18"/>
      <c r="Y319" s="61"/>
    </row>
    <row r="320" spans="1:25" ht="15.5">
      <c r="A320" s="52"/>
      <c r="B320" s="55"/>
      <c r="C320" s="33" t="s">
        <v>43</v>
      </c>
      <c r="D320" s="33">
        <v>355000</v>
      </c>
      <c r="E320" s="33" t="s">
        <v>43</v>
      </c>
      <c r="F320" s="33">
        <v>374000</v>
      </c>
      <c r="G320" s="15">
        <v>10.5221</v>
      </c>
      <c r="H320" s="15">
        <v>11.907400000000001</v>
      </c>
      <c r="I320" s="57"/>
      <c r="J320" s="16">
        <v>13.6070077387413</v>
      </c>
      <c r="K320" s="16">
        <v>13.7738</v>
      </c>
      <c r="L320" s="57"/>
      <c r="N320" s="52"/>
      <c r="O320" s="55"/>
      <c r="P320" s="33" t="s">
        <v>43</v>
      </c>
      <c r="Q320" s="33">
        <v>355000</v>
      </c>
      <c r="R320" s="33" t="s">
        <v>43</v>
      </c>
      <c r="S320" s="33">
        <v>374000</v>
      </c>
      <c r="T320" s="15">
        <v>-89.557299999999998</v>
      </c>
      <c r="U320" s="15">
        <v>-88.598200000000006</v>
      </c>
      <c r="V320" s="84"/>
      <c r="W320" s="18"/>
      <c r="X320" s="18"/>
      <c r="Y320" s="61"/>
    </row>
    <row r="321" spans="1:25" ht="15.5">
      <c r="A321" s="58" t="s">
        <v>109</v>
      </c>
      <c r="B321" s="78" t="s">
        <v>108</v>
      </c>
      <c r="C321" s="33" t="s">
        <v>41</v>
      </c>
      <c r="D321" s="9">
        <v>166300</v>
      </c>
      <c r="E321" s="33" t="s">
        <v>41</v>
      </c>
      <c r="F321" s="9">
        <v>175300</v>
      </c>
      <c r="G321" s="18"/>
      <c r="H321" s="18"/>
      <c r="I321" s="80"/>
      <c r="J321" s="18"/>
      <c r="K321" s="18"/>
      <c r="L321" s="80"/>
      <c r="N321" s="58" t="s">
        <v>109</v>
      </c>
      <c r="O321" s="78" t="s">
        <v>108</v>
      </c>
      <c r="P321" s="33" t="s">
        <v>41</v>
      </c>
      <c r="Q321" s="9">
        <v>166300</v>
      </c>
      <c r="R321" s="33" t="s">
        <v>41</v>
      </c>
      <c r="S321" s="9">
        <v>175300</v>
      </c>
      <c r="T321" s="18"/>
      <c r="U321" s="18"/>
      <c r="V321" s="60"/>
      <c r="W321" s="18"/>
      <c r="X321" s="18"/>
      <c r="Y321" s="60"/>
    </row>
    <row r="322" spans="1:25" ht="15.5">
      <c r="A322" s="59"/>
      <c r="B322" s="54"/>
      <c r="C322" s="9" t="s">
        <v>42</v>
      </c>
      <c r="D322" s="9">
        <v>167300</v>
      </c>
      <c r="E322" s="9" t="s">
        <v>42</v>
      </c>
      <c r="F322" s="9">
        <v>176300</v>
      </c>
      <c r="G322" s="18"/>
      <c r="H322" s="18"/>
      <c r="I322" s="81"/>
      <c r="J322" s="18"/>
      <c r="K322" s="18"/>
      <c r="L322" s="81"/>
      <c r="N322" s="59"/>
      <c r="O322" s="54"/>
      <c r="P322" s="9" t="s">
        <v>42</v>
      </c>
      <c r="Q322" s="9">
        <v>167300</v>
      </c>
      <c r="R322" s="9" t="s">
        <v>42</v>
      </c>
      <c r="S322" s="9">
        <v>176300</v>
      </c>
      <c r="T322" s="18"/>
      <c r="U322" s="18"/>
      <c r="V322" s="61"/>
      <c r="W322" s="18"/>
      <c r="X322" s="18"/>
      <c r="Y322" s="61"/>
    </row>
    <row r="323" spans="1:25" ht="15.5">
      <c r="A323" s="59"/>
      <c r="B323" s="55"/>
      <c r="C323" s="9" t="s">
        <v>43</v>
      </c>
      <c r="D323" s="9">
        <v>168300</v>
      </c>
      <c r="E323" s="9" t="s">
        <v>43</v>
      </c>
      <c r="F323" s="9">
        <v>177300</v>
      </c>
      <c r="G323" s="18"/>
      <c r="H323" s="18"/>
      <c r="I323" s="81"/>
      <c r="J323" s="18"/>
      <c r="K323" s="18"/>
      <c r="L323" s="81"/>
      <c r="N323" s="59"/>
      <c r="O323" s="55"/>
      <c r="P323" s="9" t="s">
        <v>43</v>
      </c>
      <c r="Q323" s="9">
        <v>168300</v>
      </c>
      <c r="R323" s="9" t="s">
        <v>43</v>
      </c>
      <c r="S323" s="9">
        <v>177300</v>
      </c>
      <c r="T323" s="18"/>
      <c r="U323" s="18"/>
      <c r="V323" s="61"/>
      <c r="W323" s="18"/>
      <c r="X323" s="18"/>
      <c r="Y323" s="61"/>
    </row>
    <row r="324" spans="1:25" ht="15.5">
      <c r="A324" s="51" t="s">
        <v>110</v>
      </c>
      <c r="B324" s="78" t="s">
        <v>108</v>
      </c>
      <c r="C324" s="33" t="s">
        <v>41</v>
      </c>
      <c r="D324" s="33">
        <v>501500</v>
      </c>
      <c r="E324" s="33" t="s">
        <v>41</v>
      </c>
      <c r="F324" s="33">
        <v>525500</v>
      </c>
      <c r="G324" s="15">
        <v>8.7475500000000004</v>
      </c>
      <c r="H324" s="15">
        <v>8.5239700000000003</v>
      </c>
      <c r="I324" s="56">
        <f>10*LOG((10^(G324/10)+10^(G325/10)+10^(G326/10)+10^(H324/10)+10^(H325/10)+10^(H326/10))/6)</f>
        <v>8.4932554126909885</v>
      </c>
      <c r="J324" s="16">
        <v>10.394112426133301</v>
      </c>
      <c r="K324" s="16">
        <v>10.827299999999999</v>
      </c>
      <c r="L324" s="56">
        <f>10*LOG((10^(J324/10)+10^(J325/10)+10^(J326/10)+10^(K324/10)+10^(K325/10)+10^(K326/10))/6)</f>
        <v>10.331247218676456</v>
      </c>
      <c r="N324" s="51" t="s">
        <v>110</v>
      </c>
      <c r="O324" s="78" t="s">
        <v>108</v>
      </c>
      <c r="P324" s="33" t="s">
        <v>41</v>
      </c>
      <c r="Q324" s="33">
        <v>501500</v>
      </c>
      <c r="R324" s="33" t="s">
        <v>41</v>
      </c>
      <c r="S324" s="33">
        <v>525500</v>
      </c>
      <c r="T324" s="15">
        <v>-91.721100000000007</v>
      </c>
      <c r="U324" s="15">
        <v>-89.716499999999996</v>
      </c>
      <c r="V324" s="83">
        <f>10*LOG(6/((1/10^(T324/10))+(1/10^(T325/10))+(1/10^(T326/10))+(1/10^(U324/10))+(1/10^(U325/10))+(1/10^(U326/10))))</f>
        <v>-90.431081141631495</v>
      </c>
      <c r="W324" s="16">
        <v>-93.452699999999993</v>
      </c>
      <c r="X324" s="16">
        <v>-91.861599999999996</v>
      </c>
      <c r="Y324" s="83">
        <f>10*LOG(6/((1/10^(W324/10))+(1/10^(W325/10))+(1/10^(W326/10))+(1/10^(X324/10))+(1/10^(X325/10))+(1/10^(X326/10))))</f>
        <v>-92.422961881979987</v>
      </c>
    </row>
    <row r="325" spans="1:25" ht="15.5">
      <c r="A325" s="52"/>
      <c r="B325" s="54"/>
      <c r="C325" s="9" t="s">
        <v>42</v>
      </c>
      <c r="D325" s="9">
        <v>507000</v>
      </c>
      <c r="E325" s="9" t="s">
        <v>42</v>
      </c>
      <c r="F325" s="9">
        <v>531000</v>
      </c>
      <c r="G325" s="15">
        <v>8.1962399999999995</v>
      </c>
      <c r="H325" s="15">
        <v>8.1713199999999997</v>
      </c>
      <c r="I325" s="57"/>
      <c r="J325" s="16">
        <v>10.2304246402282</v>
      </c>
      <c r="K325" s="16">
        <v>10.7273</v>
      </c>
      <c r="L325" s="57"/>
      <c r="N325" s="52"/>
      <c r="O325" s="54"/>
      <c r="P325" s="9" t="s">
        <v>42</v>
      </c>
      <c r="Q325" s="9">
        <v>507000</v>
      </c>
      <c r="R325" s="9" t="s">
        <v>42</v>
      </c>
      <c r="S325" s="9">
        <v>531000</v>
      </c>
      <c r="T325" s="15">
        <v>-91.369799999999998</v>
      </c>
      <c r="U325" s="15">
        <v>-89.127899999999997</v>
      </c>
      <c r="V325" s="84"/>
      <c r="W325" s="16">
        <v>-93.227999999999994</v>
      </c>
      <c r="X325" s="16">
        <v>-91.5167</v>
      </c>
      <c r="Y325" s="84"/>
    </row>
    <row r="326" spans="1:25" ht="15.5">
      <c r="A326" s="52"/>
      <c r="B326" s="55"/>
      <c r="C326" s="9" t="s">
        <v>43</v>
      </c>
      <c r="D326" s="9">
        <v>512500</v>
      </c>
      <c r="E326" s="9" t="s">
        <v>43</v>
      </c>
      <c r="F326" s="9">
        <v>536500</v>
      </c>
      <c r="G326" s="15">
        <v>9.4930299999999992</v>
      </c>
      <c r="H326" s="15">
        <v>7.5850299999999997</v>
      </c>
      <c r="I326" s="57"/>
      <c r="J326" s="16">
        <v>9.8334049213146706</v>
      </c>
      <c r="K326" s="16">
        <v>9.8745999999999992</v>
      </c>
      <c r="L326" s="57"/>
      <c r="N326" s="52"/>
      <c r="O326" s="55"/>
      <c r="P326" s="9" t="s">
        <v>43</v>
      </c>
      <c r="Q326" s="9">
        <v>512500</v>
      </c>
      <c r="R326" s="9" t="s">
        <v>43</v>
      </c>
      <c r="S326" s="9">
        <v>536500</v>
      </c>
      <c r="T326" s="15">
        <v>-90.494200000000006</v>
      </c>
      <c r="U326" s="15">
        <v>-89.511399999999995</v>
      </c>
      <c r="V326" s="84"/>
      <c r="W326" s="16">
        <v>-92.462599999999995</v>
      </c>
      <c r="X326" s="16">
        <v>-91.609499999999997</v>
      </c>
      <c r="Y326" s="84"/>
    </row>
    <row r="327" spans="1:25" ht="15.5">
      <c r="A327" s="52" t="s">
        <v>111</v>
      </c>
      <c r="B327" s="78" t="s">
        <v>108</v>
      </c>
      <c r="C327" s="33" t="s">
        <v>41</v>
      </c>
      <c r="D327" s="9">
        <v>177500</v>
      </c>
      <c r="E327" s="33" t="s">
        <v>41</v>
      </c>
      <c r="F327" s="9">
        <v>186500</v>
      </c>
      <c r="G327" s="15">
        <v>12.789300000000001</v>
      </c>
      <c r="H327" s="15">
        <v>3.6456200000000001</v>
      </c>
      <c r="I327" s="56">
        <f>10*LOG((10^(G327/10)+10^(G328/10)+10^(G329/10)+10^(H327/10)+10^(H328/10)+10^(H329/10))/6)</f>
        <v>10.211190713280375</v>
      </c>
      <c r="J327" s="16">
        <v>9.1865882354448392</v>
      </c>
      <c r="K327" s="16">
        <v>8.2662499999999994</v>
      </c>
      <c r="L327" s="56">
        <f>10*LOG((10^(J327/10)+10^(J328/10)+10^(J329/10)+10^(K327/10)+10^(K328/10)+10^(K329/10))/6)</f>
        <v>9.4301799584791972</v>
      </c>
      <c r="N327" s="59" t="s">
        <v>111</v>
      </c>
      <c r="O327" s="78" t="s">
        <v>108</v>
      </c>
      <c r="P327" s="33" t="s">
        <v>41</v>
      </c>
      <c r="Q327" s="9">
        <v>177500</v>
      </c>
      <c r="R327" s="33" t="s">
        <v>41</v>
      </c>
      <c r="S327" s="9">
        <v>186500</v>
      </c>
      <c r="T327" s="18"/>
      <c r="U327" s="18"/>
      <c r="V327" s="60"/>
      <c r="W327" s="18"/>
      <c r="X327" s="18"/>
      <c r="Y327" s="60"/>
    </row>
    <row r="328" spans="1:25" ht="15.5">
      <c r="A328" s="52"/>
      <c r="B328" s="54"/>
      <c r="C328" s="9" t="s">
        <v>42</v>
      </c>
      <c r="D328" s="9">
        <v>179500</v>
      </c>
      <c r="E328" s="9" t="s">
        <v>42</v>
      </c>
      <c r="F328" s="9">
        <v>188500</v>
      </c>
      <c r="G328" s="15">
        <v>12.554500000000001</v>
      </c>
      <c r="H328" s="15">
        <v>4.3511199999999999</v>
      </c>
      <c r="I328" s="57"/>
      <c r="J328" s="16">
        <v>9.8953431354702008</v>
      </c>
      <c r="K328" s="16">
        <v>8.5297999999999998</v>
      </c>
      <c r="L328" s="57"/>
      <c r="N328" s="59"/>
      <c r="O328" s="54"/>
      <c r="P328" s="9" t="s">
        <v>42</v>
      </c>
      <c r="Q328" s="9">
        <v>179500</v>
      </c>
      <c r="R328" s="9" t="s">
        <v>42</v>
      </c>
      <c r="S328" s="9">
        <v>188500</v>
      </c>
      <c r="T328" s="18"/>
      <c r="U328" s="18"/>
      <c r="V328" s="61"/>
      <c r="W328" s="18"/>
      <c r="X328" s="18"/>
      <c r="Y328" s="61"/>
    </row>
    <row r="329" spans="1:25" ht="16" thickBot="1">
      <c r="A329" s="87"/>
      <c r="B329" s="79"/>
      <c r="C329" s="35" t="s">
        <v>43</v>
      </c>
      <c r="D329" s="35">
        <v>181500</v>
      </c>
      <c r="E329" s="35" t="s">
        <v>43</v>
      </c>
      <c r="F329" s="35">
        <v>190500</v>
      </c>
      <c r="G329" s="39">
        <v>12.5098</v>
      </c>
      <c r="H329" s="39">
        <v>4.93222</v>
      </c>
      <c r="I329" s="88"/>
      <c r="J329" s="40">
        <v>10.450202909762901</v>
      </c>
      <c r="K329" s="40">
        <v>9.8404900000000008</v>
      </c>
      <c r="L329" s="88"/>
      <c r="M329" s="37"/>
      <c r="N329" s="77"/>
      <c r="O329" s="79"/>
      <c r="P329" s="35" t="s">
        <v>43</v>
      </c>
      <c r="Q329" s="35">
        <v>181500</v>
      </c>
      <c r="R329" s="35" t="s">
        <v>43</v>
      </c>
      <c r="S329" s="35">
        <v>190500</v>
      </c>
      <c r="T329" s="38"/>
      <c r="U329" s="38"/>
      <c r="V329" s="76"/>
      <c r="W329" s="38"/>
      <c r="X329" s="38"/>
      <c r="Y329" s="76"/>
    </row>
    <row r="331" spans="1:25" ht="15" thickBot="1"/>
    <row r="332" spans="1:25" ht="16" thickBot="1">
      <c r="A332" s="71" t="s">
        <v>68</v>
      </c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3"/>
    </row>
    <row r="333" spans="1:25">
      <c r="A333" s="74" t="s">
        <v>35</v>
      </c>
      <c r="B333" s="62" t="s">
        <v>9</v>
      </c>
      <c r="C333" s="64" t="s">
        <v>36</v>
      </c>
      <c r="D333" s="65"/>
      <c r="E333" s="68" t="s">
        <v>37</v>
      </c>
      <c r="F333" s="68"/>
      <c r="G333" s="70" t="s">
        <v>44</v>
      </c>
      <c r="H333" s="70"/>
      <c r="I333" s="68" t="s">
        <v>45</v>
      </c>
      <c r="J333" s="70" t="s">
        <v>46</v>
      </c>
      <c r="K333" s="70"/>
      <c r="L333" s="68" t="s">
        <v>38</v>
      </c>
      <c r="M333" s="31"/>
      <c r="N333" s="74" t="s">
        <v>35</v>
      </c>
      <c r="O333" s="62" t="s">
        <v>9</v>
      </c>
      <c r="P333" s="64" t="s">
        <v>36</v>
      </c>
      <c r="Q333" s="65"/>
      <c r="R333" s="68" t="s">
        <v>37</v>
      </c>
      <c r="S333" s="68"/>
      <c r="T333" s="70" t="s">
        <v>103</v>
      </c>
      <c r="U333" s="70"/>
      <c r="V333" s="49" t="s">
        <v>104</v>
      </c>
      <c r="W333" s="70" t="s">
        <v>105</v>
      </c>
      <c r="X333" s="70"/>
      <c r="Y333" s="49" t="s">
        <v>106</v>
      </c>
    </row>
    <row r="334" spans="1:25" ht="15" thickBot="1">
      <c r="A334" s="75"/>
      <c r="B334" s="63"/>
      <c r="C334" s="66"/>
      <c r="D334" s="67"/>
      <c r="E334" s="69"/>
      <c r="F334" s="69"/>
      <c r="G334" s="32" t="s">
        <v>47</v>
      </c>
      <c r="H334" s="32" t="s">
        <v>48</v>
      </c>
      <c r="I334" s="69"/>
      <c r="J334" s="32" t="s">
        <v>39</v>
      </c>
      <c r="K334" s="32" t="s">
        <v>40</v>
      </c>
      <c r="L334" s="69"/>
      <c r="N334" s="75"/>
      <c r="O334" s="63"/>
      <c r="P334" s="66"/>
      <c r="Q334" s="67"/>
      <c r="R334" s="69"/>
      <c r="S334" s="69"/>
      <c r="T334" s="32" t="s">
        <v>47</v>
      </c>
      <c r="U334" s="32" t="s">
        <v>48</v>
      </c>
      <c r="V334" s="50"/>
      <c r="W334" s="32" t="s">
        <v>39</v>
      </c>
      <c r="X334" s="32" t="s">
        <v>40</v>
      </c>
      <c r="Y334" s="50"/>
    </row>
    <row r="335" spans="1:25" ht="15.5">
      <c r="A335" s="58" t="s">
        <v>107</v>
      </c>
      <c r="B335" s="53" t="s">
        <v>108</v>
      </c>
      <c r="C335" s="33" t="s">
        <v>41</v>
      </c>
      <c r="D335" s="33">
        <v>344000</v>
      </c>
      <c r="E335" s="33" t="s">
        <v>41</v>
      </c>
      <c r="F335" s="33">
        <v>363000</v>
      </c>
      <c r="G335" s="18"/>
      <c r="H335" s="18"/>
      <c r="I335" s="80"/>
      <c r="J335" s="18"/>
      <c r="K335" s="18"/>
      <c r="L335" s="80"/>
      <c r="N335" s="51" t="s">
        <v>107</v>
      </c>
      <c r="O335" s="53" t="s">
        <v>108</v>
      </c>
      <c r="P335" s="33" t="s">
        <v>41</v>
      </c>
      <c r="Q335" s="33">
        <v>344000</v>
      </c>
      <c r="R335" s="33" t="s">
        <v>41</v>
      </c>
      <c r="S335" s="33">
        <v>363000</v>
      </c>
      <c r="T335" s="18"/>
      <c r="U335" s="18"/>
      <c r="V335" s="60"/>
      <c r="W335" s="16">
        <v>-91.381399999999999</v>
      </c>
      <c r="X335" s="16">
        <v>-90.854200000000006</v>
      </c>
      <c r="Y335" s="83">
        <f>10*LOG(6/((1/10^(W335/10))+(1/10^(W336/10))+(1/10^(W337/10))+(1/10^(X335/10))+(1/10^(X336/10))+(1/10^(X337/10))))</f>
        <v>-91.561721147937476</v>
      </c>
    </row>
    <row r="336" spans="1:25" ht="15.5">
      <c r="A336" s="59"/>
      <c r="B336" s="54"/>
      <c r="C336" s="33" t="s">
        <v>42</v>
      </c>
      <c r="D336" s="33">
        <v>349500</v>
      </c>
      <c r="E336" s="33" t="s">
        <v>42</v>
      </c>
      <c r="F336" s="33">
        <v>368500</v>
      </c>
      <c r="G336" s="18"/>
      <c r="H336" s="18"/>
      <c r="I336" s="81"/>
      <c r="J336" s="18"/>
      <c r="K336" s="18"/>
      <c r="L336" s="81"/>
      <c r="N336" s="52"/>
      <c r="O336" s="54"/>
      <c r="P336" s="33" t="s">
        <v>42</v>
      </c>
      <c r="Q336" s="33">
        <v>349500</v>
      </c>
      <c r="R336" s="33" t="s">
        <v>42</v>
      </c>
      <c r="S336" s="33">
        <v>368500</v>
      </c>
      <c r="T336" s="18"/>
      <c r="U336" s="18"/>
      <c r="V336" s="61"/>
      <c r="W336" s="16">
        <v>-91.644599999999997</v>
      </c>
      <c r="X336" s="16">
        <v>-91.910499999999999</v>
      </c>
      <c r="Y336" s="84"/>
    </row>
    <row r="337" spans="1:25" ht="15.5">
      <c r="A337" s="59"/>
      <c r="B337" s="55"/>
      <c r="C337" s="33" t="s">
        <v>43</v>
      </c>
      <c r="D337" s="33">
        <v>355000</v>
      </c>
      <c r="E337" s="33" t="s">
        <v>43</v>
      </c>
      <c r="F337" s="33">
        <v>374000</v>
      </c>
      <c r="G337" s="18"/>
      <c r="H337" s="18"/>
      <c r="I337" s="81"/>
      <c r="J337" s="18"/>
      <c r="K337" s="18"/>
      <c r="L337" s="81"/>
      <c r="N337" s="52"/>
      <c r="O337" s="55"/>
      <c r="P337" s="33" t="s">
        <v>43</v>
      </c>
      <c r="Q337" s="33">
        <v>355000</v>
      </c>
      <c r="R337" s="33" t="s">
        <v>43</v>
      </c>
      <c r="S337" s="33">
        <v>374000</v>
      </c>
      <c r="T337" s="18"/>
      <c r="U337" s="18"/>
      <c r="V337" s="61"/>
      <c r="W337" s="16">
        <v>-91.773099999999999</v>
      </c>
      <c r="X337" s="16">
        <v>-91.724699999999999</v>
      </c>
      <c r="Y337" s="84"/>
    </row>
    <row r="338" spans="1:25" ht="15.5">
      <c r="A338" s="51" t="s">
        <v>109</v>
      </c>
      <c r="B338" s="78" t="s">
        <v>108</v>
      </c>
      <c r="C338" s="33" t="s">
        <v>41</v>
      </c>
      <c r="D338" s="9">
        <v>166300</v>
      </c>
      <c r="E338" s="33" t="s">
        <v>41</v>
      </c>
      <c r="F338" s="9">
        <v>175300</v>
      </c>
      <c r="G338" s="15">
        <v>10.3123</v>
      </c>
      <c r="H338" s="15">
        <v>11.3832</v>
      </c>
      <c r="I338" s="57">
        <f>10*LOG((10^(G338/10)+10^(G339/10)+10^(G340/10)+10^(H338/10)+10^(H339/10)+10^(H340/10))/6)</f>
        <v>10.851172027651181</v>
      </c>
      <c r="J338" s="18"/>
      <c r="K338" s="18"/>
      <c r="L338" s="80"/>
      <c r="N338" s="58" t="s">
        <v>109</v>
      </c>
      <c r="O338" s="78" t="s">
        <v>108</v>
      </c>
      <c r="P338" s="33" t="s">
        <v>41</v>
      </c>
      <c r="Q338" s="9">
        <v>166300</v>
      </c>
      <c r="R338" s="33" t="s">
        <v>41</v>
      </c>
      <c r="S338" s="9">
        <v>175300</v>
      </c>
      <c r="T338" s="18"/>
      <c r="U338" s="18"/>
      <c r="V338" s="60"/>
      <c r="W338" s="18"/>
      <c r="X338" s="18"/>
      <c r="Y338" s="60"/>
    </row>
    <row r="339" spans="1:25" ht="15.5">
      <c r="A339" s="52"/>
      <c r="B339" s="54"/>
      <c r="C339" s="9" t="s">
        <v>42</v>
      </c>
      <c r="D339" s="9">
        <v>167300</v>
      </c>
      <c r="E339" s="9" t="s">
        <v>42</v>
      </c>
      <c r="F339" s="9">
        <v>176300</v>
      </c>
      <c r="G339" s="15">
        <v>10.506</v>
      </c>
      <c r="H339" s="15">
        <v>11.2371</v>
      </c>
      <c r="I339" s="57"/>
      <c r="J339" s="18"/>
      <c r="K339" s="18"/>
      <c r="L339" s="81"/>
      <c r="N339" s="59"/>
      <c r="O339" s="54"/>
      <c r="P339" s="9" t="s">
        <v>42</v>
      </c>
      <c r="Q339" s="9">
        <v>167300</v>
      </c>
      <c r="R339" s="9" t="s">
        <v>42</v>
      </c>
      <c r="S339" s="9">
        <v>176300</v>
      </c>
      <c r="T339" s="18"/>
      <c r="U339" s="18"/>
      <c r="V339" s="61"/>
      <c r="W339" s="18"/>
      <c r="X339" s="18"/>
      <c r="Y339" s="61"/>
    </row>
    <row r="340" spans="1:25" ht="15.5">
      <c r="A340" s="52"/>
      <c r="B340" s="55"/>
      <c r="C340" s="9" t="s">
        <v>43</v>
      </c>
      <c r="D340" s="9">
        <v>168300</v>
      </c>
      <c r="E340" s="9" t="s">
        <v>43</v>
      </c>
      <c r="F340" s="9">
        <v>177300</v>
      </c>
      <c r="G340" s="15">
        <v>10.3772</v>
      </c>
      <c r="H340" s="15">
        <v>11.158099999999999</v>
      </c>
      <c r="I340" s="57"/>
      <c r="J340" s="18"/>
      <c r="K340" s="18"/>
      <c r="L340" s="81"/>
      <c r="N340" s="59"/>
      <c r="O340" s="55"/>
      <c r="P340" s="9" t="s">
        <v>43</v>
      </c>
      <c r="Q340" s="9">
        <v>168300</v>
      </c>
      <c r="R340" s="9" t="s">
        <v>43</v>
      </c>
      <c r="S340" s="9">
        <v>177300</v>
      </c>
      <c r="T340" s="18"/>
      <c r="U340" s="18"/>
      <c r="V340" s="61"/>
      <c r="W340" s="18"/>
      <c r="X340" s="18"/>
      <c r="Y340" s="61"/>
    </row>
    <row r="341" spans="1:25" ht="15.5">
      <c r="A341" s="58" t="s">
        <v>110</v>
      </c>
      <c r="B341" s="78" t="s">
        <v>108</v>
      </c>
      <c r="C341" s="33" t="s">
        <v>41</v>
      </c>
      <c r="D341" s="33">
        <v>501500</v>
      </c>
      <c r="E341" s="33" t="s">
        <v>41</v>
      </c>
      <c r="F341" s="33">
        <v>525500</v>
      </c>
      <c r="G341" s="18"/>
      <c r="H341" s="18"/>
      <c r="I341" s="80"/>
      <c r="J341" s="18"/>
      <c r="K341" s="18"/>
      <c r="L341" s="80"/>
      <c r="N341" s="58" t="s">
        <v>110</v>
      </c>
      <c r="O341" s="78" t="s">
        <v>108</v>
      </c>
      <c r="P341" s="33" t="s">
        <v>41</v>
      </c>
      <c r="Q341" s="33">
        <v>501500</v>
      </c>
      <c r="R341" s="33" t="s">
        <v>41</v>
      </c>
      <c r="S341" s="33">
        <v>525500</v>
      </c>
      <c r="T341" s="18"/>
      <c r="U341" s="18"/>
      <c r="V341" s="60"/>
      <c r="W341" s="18"/>
      <c r="X341" s="18"/>
      <c r="Y341" s="60"/>
    </row>
    <row r="342" spans="1:25" ht="15.5">
      <c r="A342" s="59"/>
      <c r="B342" s="54"/>
      <c r="C342" s="9" t="s">
        <v>42</v>
      </c>
      <c r="D342" s="9">
        <v>507000</v>
      </c>
      <c r="E342" s="9" t="s">
        <v>42</v>
      </c>
      <c r="F342" s="9">
        <v>531000</v>
      </c>
      <c r="G342" s="18"/>
      <c r="H342" s="18"/>
      <c r="I342" s="81"/>
      <c r="J342" s="18"/>
      <c r="K342" s="18"/>
      <c r="L342" s="81"/>
      <c r="N342" s="59"/>
      <c r="O342" s="54"/>
      <c r="P342" s="9" t="s">
        <v>42</v>
      </c>
      <c r="Q342" s="9">
        <v>507000</v>
      </c>
      <c r="R342" s="9" t="s">
        <v>42</v>
      </c>
      <c r="S342" s="9">
        <v>531000</v>
      </c>
      <c r="T342" s="18"/>
      <c r="U342" s="18"/>
      <c r="V342" s="61"/>
      <c r="W342" s="18"/>
      <c r="X342" s="18"/>
      <c r="Y342" s="61"/>
    </row>
    <row r="343" spans="1:25" ht="15.5">
      <c r="A343" s="59"/>
      <c r="B343" s="55"/>
      <c r="C343" s="9" t="s">
        <v>43</v>
      </c>
      <c r="D343" s="9">
        <v>512500</v>
      </c>
      <c r="E343" s="9" t="s">
        <v>43</v>
      </c>
      <c r="F343" s="9">
        <v>536500</v>
      </c>
      <c r="G343" s="18"/>
      <c r="H343" s="18"/>
      <c r="I343" s="81"/>
      <c r="J343" s="18"/>
      <c r="K343" s="18"/>
      <c r="L343" s="81"/>
      <c r="N343" s="59"/>
      <c r="O343" s="55"/>
      <c r="P343" s="9" t="s">
        <v>43</v>
      </c>
      <c r="Q343" s="9">
        <v>512500</v>
      </c>
      <c r="R343" s="9" t="s">
        <v>43</v>
      </c>
      <c r="S343" s="9">
        <v>536500</v>
      </c>
      <c r="T343" s="18"/>
      <c r="U343" s="18"/>
      <c r="V343" s="61"/>
      <c r="W343" s="18"/>
      <c r="X343" s="18"/>
      <c r="Y343" s="61"/>
    </row>
    <row r="344" spans="1:25" ht="15.5">
      <c r="A344" s="59" t="s">
        <v>111</v>
      </c>
      <c r="B344" s="78" t="s">
        <v>108</v>
      </c>
      <c r="C344" s="33" t="s">
        <v>41</v>
      </c>
      <c r="D344" s="9">
        <v>177500</v>
      </c>
      <c r="E344" s="33" t="s">
        <v>41</v>
      </c>
      <c r="F344" s="9">
        <v>186500</v>
      </c>
      <c r="G344" s="18"/>
      <c r="H344" s="18"/>
      <c r="I344" s="80"/>
      <c r="J344" s="18"/>
      <c r="K344" s="18"/>
      <c r="L344" s="80"/>
      <c r="N344" s="52" t="s">
        <v>111</v>
      </c>
      <c r="O344" s="78" t="s">
        <v>108</v>
      </c>
      <c r="P344" s="33" t="s">
        <v>41</v>
      </c>
      <c r="Q344" s="9">
        <v>177500</v>
      </c>
      <c r="R344" s="33" t="s">
        <v>41</v>
      </c>
      <c r="S344" s="9">
        <v>186500</v>
      </c>
      <c r="T344" s="15">
        <v>-83.395200000000003</v>
      </c>
      <c r="U344" s="15">
        <v>-84.465500000000006</v>
      </c>
      <c r="V344" s="83">
        <f>10*LOG(6/((1/10^(T344/10))+(1/10^(T345/10))+(1/10^(T346/10))+(1/10^(U344/10))+(1/10^(U345/10))+(1/10^(U346/10))))</f>
        <v>-84.483173616649751</v>
      </c>
      <c r="W344" s="16">
        <v>-88.376099999999994</v>
      </c>
      <c r="X344" s="16">
        <v>-89.164400000000001</v>
      </c>
      <c r="Y344" s="83">
        <f>10*LOG(6/((1/10^(W344/10))+(1/10^(W345/10))+(1/10^(W346/10))+(1/10^(X344/10))+(1/10^(X345/10))+(1/10^(X346/10))))</f>
        <v>-89.046635505540792</v>
      </c>
    </row>
    <row r="345" spans="1:25" ht="15.5">
      <c r="A345" s="59"/>
      <c r="B345" s="54"/>
      <c r="C345" s="9" t="s">
        <v>42</v>
      </c>
      <c r="D345" s="9">
        <v>179500</v>
      </c>
      <c r="E345" s="9" t="s">
        <v>42</v>
      </c>
      <c r="F345" s="9">
        <v>188500</v>
      </c>
      <c r="G345" s="18"/>
      <c r="H345" s="18"/>
      <c r="I345" s="81"/>
      <c r="J345" s="18"/>
      <c r="K345" s="18"/>
      <c r="L345" s="81"/>
      <c r="N345" s="52"/>
      <c r="O345" s="54"/>
      <c r="P345" s="9" t="s">
        <v>42</v>
      </c>
      <c r="Q345" s="9">
        <v>179500</v>
      </c>
      <c r="R345" s="9" t="s">
        <v>42</v>
      </c>
      <c r="S345" s="9">
        <v>188500</v>
      </c>
      <c r="T345" s="15">
        <v>-85.097899999999996</v>
      </c>
      <c r="U345" s="15">
        <v>-85.258099999999999</v>
      </c>
      <c r="V345" s="84"/>
      <c r="W345" s="16">
        <v>-89.212000000000003</v>
      </c>
      <c r="X345" s="16">
        <v>-89.972200000000001</v>
      </c>
      <c r="Y345" s="84"/>
    </row>
    <row r="346" spans="1:25" ht="16" thickBot="1">
      <c r="A346" s="77"/>
      <c r="B346" s="79"/>
      <c r="C346" s="35" t="s">
        <v>43</v>
      </c>
      <c r="D346" s="35">
        <v>181500</v>
      </c>
      <c r="E346" s="35" t="s">
        <v>43</v>
      </c>
      <c r="F346" s="35">
        <v>190500</v>
      </c>
      <c r="G346" s="38"/>
      <c r="H346" s="38"/>
      <c r="I346" s="82"/>
      <c r="J346" s="38"/>
      <c r="K346" s="38"/>
      <c r="L346" s="82"/>
      <c r="M346" s="37"/>
      <c r="N346" s="87"/>
      <c r="O346" s="79"/>
      <c r="P346" s="35" t="s">
        <v>43</v>
      </c>
      <c r="Q346" s="35">
        <v>181500</v>
      </c>
      <c r="R346" s="35" t="s">
        <v>43</v>
      </c>
      <c r="S346" s="35">
        <v>190500</v>
      </c>
      <c r="T346" s="39">
        <v>-83.960700000000003</v>
      </c>
      <c r="U346" s="39">
        <v>-84.446600000000004</v>
      </c>
      <c r="V346" s="89"/>
      <c r="W346" s="40">
        <v>-88.286600000000007</v>
      </c>
      <c r="X346" s="40">
        <v>-89.045699999999997</v>
      </c>
      <c r="Y346" s="89"/>
    </row>
  </sheetData>
  <mergeCells count="1029">
    <mergeCell ref="V341:V343"/>
    <mergeCell ref="Y341:Y343"/>
    <mergeCell ref="A344:A346"/>
    <mergeCell ref="B344:B346"/>
    <mergeCell ref="I344:I346"/>
    <mergeCell ref="L344:L346"/>
    <mergeCell ref="N344:N346"/>
    <mergeCell ref="O344:O346"/>
    <mergeCell ref="V344:V346"/>
    <mergeCell ref="Y344:Y346"/>
    <mergeCell ref="A341:A343"/>
    <mergeCell ref="B341:B343"/>
    <mergeCell ref="I341:I343"/>
    <mergeCell ref="L341:L343"/>
    <mergeCell ref="N341:N343"/>
    <mergeCell ref="O341:O343"/>
    <mergeCell ref="Y335:Y337"/>
    <mergeCell ref="A338:A340"/>
    <mergeCell ref="B338:B340"/>
    <mergeCell ref="I338:I340"/>
    <mergeCell ref="L338:L340"/>
    <mergeCell ref="N338:N340"/>
    <mergeCell ref="O338:O340"/>
    <mergeCell ref="V338:V340"/>
    <mergeCell ref="Y338:Y340"/>
    <mergeCell ref="V333:V334"/>
    <mergeCell ref="W333:X333"/>
    <mergeCell ref="Y333:Y334"/>
    <mergeCell ref="A335:A337"/>
    <mergeCell ref="B335:B337"/>
    <mergeCell ref="I335:I337"/>
    <mergeCell ref="L335:L337"/>
    <mergeCell ref="N335:N337"/>
    <mergeCell ref="O335:O337"/>
    <mergeCell ref="V335:V337"/>
    <mergeCell ref="L333:L334"/>
    <mergeCell ref="N333:N334"/>
    <mergeCell ref="O333:O334"/>
    <mergeCell ref="P333:Q334"/>
    <mergeCell ref="R333:S334"/>
    <mergeCell ref="T333:U333"/>
    <mergeCell ref="V327:V329"/>
    <mergeCell ref="Y327:Y329"/>
    <mergeCell ref="A332:Y332"/>
    <mergeCell ref="A333:A334"/>
    <mergeCell ref="B333:B334"/>
    <mergeCell ref="C333:D334"/>
    <mergeCell ref="E333:F334"/>
    <mergeCell ref="G333:H333"/>
    <mergeCell ref="I333:I334"/>
    <mergeCell ref="J333:K333"/>
    <mergeCell ref="A327:A329"/>
    <mergeCell ref="B327:B329"/>
    <mergeCell ref="I327:I329"/>
    <mergeCell ref="L327:L329"/>
    <mergeCell ref="N327:N329"/>
    <mergeCell ref="O327:O329"/>
    <mergeCell ref="V321:V323"/>
    <mergeCell ref="Y321:Y323"/>
    <mergeCell ref="A324:A326"/>
    <mergeCell ref="B324:B326"/>
    <mergeCell ref="I324:I326"/>
    <mergeCell ref="L324:L326"/>
    <mergeCell ref="N324:N326"/>
    <mergeCell ref="O324:O326"/>
    <mergeCell ref="V324:V326"/>
    <mergeCell ref="Y324:Y326"/>
    <mergeCell ref="A321:A323"/>
    <mergeCell ref="B321:B323"/>
    <mergeCell ref="I321:I323"/>
    <mergeCell ref="L321:L323"/>
    <mergeCell ref="N321:N323"/>
    <mergeCell ref="O321:O323"/>
    <mergeCell ref="Y316:Y317"/>
    <mergeCell ref="A318:A320"/>
    <mergeCell ref="B318:B320"/>
    <mergeCell ref="I318:I320"/>
    <mergeCell ref="L318:L320"/>
    <mergeCell ref="N318:N320"/>
    <mergeCell ref="O318:O320"/>
    <mergeCell ref="V318:V320"/>
    <mergeCell ref="Y318:Y320"/>
    <mergeCell ref="O316:O317"/>
    <mergeCell ref="P316:Q317"/>
    <mergeCell ref="R316:S317"/>
    <mergeCell ref="T316:U316"/>
    <mergeCell ref="V316:V317"/>
    <mergeCell ref="W316:X316"/>
    <mergeCell ref="A315:Y315"/>
    <mergeCell ref="A316:A317"/>
    <mergeCell ref="B316:B317"/>
    <mergeCell ref="C316:D317"/>
    <mergeCell ref="E316:F317"/>
    <mergeCell ref="G316:H316"/>
    <mergeCell ref="I316:I317"/>
    <mergeCell ref="J316:K316"/>
    <mergeCell ref="L316:L317"/>
    <mergeCell ref="N316:N317"/>
    <mergeCell ref="V307:V309"/>
    <mergeCell ref="Y307:Y309"/>
    <mergeCell ref="A310:A312"/>
    <mergeCell ref="B310:B312"/>
    <mergeCell ref="I310:I312"/>
    <mergeCell ref="L310:L312"/>
    <mergeCell ref="N310:N312"/>
    <mergeCell ref="O310:O312"/>
    <mergeCell ref="V310:V312"/>
    <mergeCell ref="Y310:Y312"/>
    <mergeCell ref="A307:A309"/>
    <mergeCell ref="B307:B309"/>
    <mergeCell ref="I307:I309"/>
    <mergeCell ref="L307:L309"/>
    <mergeCell ref="N307:N309"/>
    <mergeCell ref="O307:O309"/>
    <mergeCell ref="Y301:Y303"/>
    <mergeCell ref="A304:A306"/>
    <mergeCell ref="B304:B306"/>
    <mergeCell ref="I304:I306"/>
    <mergeCell ref="L304:L306"/>
    <mergeCell ref="N304:N306"/>
    <mergeCell ref="O304:O306"/>
    <mergeCell ref="V304:V306"/>
    <mergeCell ref="Y304:Y306"/>
    <mergeCell ref="V299:V300"/>
    <mergeCell ref="W299:X299"/>
    <mergeCell ref="Y299:Y300"/>
    <mergeCell ref="A301:A303"/>
    <mergeCell ref="B301:B303"/>
    <mergeCell ref="I301:I303"/>
    <mergeCell ref="L301:L303"/>
    <mergeCell ref="N301:N303"/>
    <mergeCell ref="O301:O303"/>
    <mergeCell ref="V301:V303"/>
    <mergeCell ref="L299:L300"/>
    <mergeCell ref="N299:N300"/>
    <mergeCell ref="O299:O300"/>
    <mergeCell ref="P299:Q300"/>
    <mergeCell ref="R299:S300"/>
    <mergeCell ref="T299:U299"/>
    <mergeCell ref="V293:V295"/>
    <mergeCell ref="Y293:Y295"/>
    <mergeCell ref="A298:Y298"/>
    <mergeCell ref="A299:A300"/>
    <mergeCell ref="B299:B300"/>
    <mergeCell ref="C299:D300"/>
    <mergeCell ref="E299:F300"/>
    <mergeCell ref="G299:H299"/>
    <mergeCell ref="I299:I300"/>
    <mergeCell ref="J299:K299"/>
    <mergeCell ref="A293:A295"/>
    <mergeCell ref="B293:B295"/>
    <mergeCell ref="I293:I295"/>
    <mergeCell ref="L293:L295"/>
    <mergeCell ref="N293:N295"/>
    <mergeCell ref="O293:O295"/>
    <mergeCell ref="V287:V289"/>
    <mergeCell ref="Y287:Y289"/>
    <mergeCell ref="A290:A292"/>
    <mergeCell ref="B290:B292"/>
    <mergeCell ref="I290:I292"/>
    <mergeCell ref="L290:L292"/>
    <mergeCell ref="N290:N292"/>
    <mergeCell ref="O290:O292"/>
    <mergeCell ref="V290:V292"/>
    <mergeCell ref="Y290:Y292"/>
    <mergeCell ref="A287:A289"/>
    <mergeCell ref="B287:B289"/>
    <mergeCell ref="I287:I289"/>
    <mergeCell ref="L287:L289"/>
    <mergeCell ref="N287:N289"/>
    <mergeCell ref="O287:O289"/>
    <mergeCell ref="Y282:Y283"/>
    <mergeCell ref="A284:A286"/>
    <mergeCell ref="B284:B286"/>
    <mergeCell ref="I284:I286"/>
    <mergeCell ref="L284:L286"/>
    <mergeCell ref="N284:N286"/>
    <mergeCell ref="O284:O286"/>
    <mergeCell ref="V284:V286"/>
    <mergeCell ref="Y284:Y286"/>
    <mergeCell ref="O282:O283"/>
    <mergeCell ref="P282:Q283"/>
    <mergeCell ref="R282:S283"/>
    <mergeCell ref="T282:U282"/>
    <mergeCell ref="V282:V283"/>
    <mergeCell ref="W282:X282"/>
    <mergeCell ref="A281:Y281"/>
    <mergeCell ref="A282:A283"/>
    <mergeCell ref="B282:B283"/>
    <mergeCell ref="C282:D283"/>
    <mergeCell ref="E282:F283"/>
    <mergeCell ref="G282:H282"/>
    <mergeCell ref="I282:I283"/>
    <mergeCell ref="J282:K282"/>
    <mergeCell ref="L282:L283"/>
    <mergeCell ref="N282:N283"/>
    <mergeCell ref="V273:V275"/>
    <mergeCell ref="Y273:Y275"/>
    <mergeCell ref="A276:A278"/>
    <mergeCell ref="B276:B278"/>
    <mergeCell ref="I276:I278"/>
    <mergeCell ref="L276:L278"/>
    <mergeCell ref="N276:N278"/>
    <mergeCell ref="O276:O278"/>
    <mergeCell ref="V276:V278"/>
    <mergeCell ref="Y276:Y278"/>
    <mergeCell ref="N270:N272"/>
    <mergeCell ref="O270:O272"/>
    <mergeCell ref="V270:V272"/>
    <mergeCell ref="Y270:Y272"/>
    <mergeCell ref="A273:A275"/>
    <mergeCell ref="B273:B275"/>
    <mergeCell ref="I273:I275"/>
    <mergeCell ref="L273:L275"/>
    <mergeCell ref="N273:N275"/>
    <mergeCell ref="O273:O275"/>
    <mergeCell ref="A270:A272"/>
    <mergeCell ref="B270:B272"/>
    <mergeCell ref="I270:I272"/>
    <mergeCell ref="L270:L272"/>
    <mergeCell ref="V265:V266"/>
    <mergeCell ref="W265:X265"/>
    <mergeCell ref="Y265:Y266"/>
    <mergeCell ref="A267:A269"/>
    <mergeCell ref="B267:B269"/>
    <mergeCell ref="I267:I269"/>
    <mergeCell ref="L267:L269"/>
    <mergeCell ref="N267:N269"/>
    <mergeCell ref="O267:O269"/>
    <mergeCell ref="V267:V269"/>
    <mergeCell ref="L265:L266"/>
    <mergeCell ref="N265:N266"/>
    <mergeCell ref="O265:O266"/>
    <mergeCell ref="P265:Q266"/>
    <mergeCell ref="R265:S266"/>
    <mergeCell ref="T265:U265"/>
    <mergeCell ref="A264:Y264"/>
    <mergeCell ref="A265:A266"/>
    <mergeCell ref="B265:B266"/>
    <mergeCell ref="C265:D266"/>
    <mergeCell ref="E265:F266"/>
    <mergeCell ref="G265:H265"/>
    <mergeCell ref="I265:I266"/>
    <mergeCell ref="J265:K265"/>
    <mergeCell ref="Y267:Y269"/>
    <mergeCell ref="V256:V258"/>
    <mergeCell ref="Y256:Y258"/>
    <mergeCell ref="A259:A261"/>
    <mergeCell ref="B259:B261"/>
    <mergeCell ref="I259:I261"/>
    <mergeCell ref="L259:L261"/>
    <mergeCell ref="N259:N261"/>
    <mergeCell ref="O259:O261"/>
    <mergeCell ref="V259:V261"/>
    <mergeCell ref="Y259:Y261"/>
    <mergeCell ref="A256:A258"/>
    <mergeCell ref="B256:B258"/>
    <mergeCell ref="I256:I258"/>
    <mergeCell ref="L256:L258"/>
    <mergeCell ref="N256:N258"/>
    <mergeCell ref="O256:O258"/>
    <mergeCell ref="Y250:Y252"/>
    <mergeCell ref="A253:A255"/>
    <mergeCell ref="B253:B255"/>
    <mergeCell ref="I253:I255"/>
    <mergeCell ref="L253:L255"/>
    <mergeCell ref="N253:N255"/>
    <mergeCell ref="O253:O255"/>
    <mergeCell ref="V253:V255"/>
    <mergeCell ref="Y253:Y255"/>
    <mergeCell ref="V248:V249"/>
    <mergeCell ref="W248:X248"/>
    <mergeCell ref="Y248:Y249"/>
    <mergeCell ref="A250:A252"/>
    <mergeCell ref="B250:B252"/>
    <mergeCell ref="I250:I252"/>
    <mergeCell ref="L250:L252"/>
    <mergeCell ref="N250:N252"/>
    <mergeCell ref="O250:O252"/>
    <mergeCell ref="V250:V252"/>
    <mergeCell ref="L248:L249"/>
    <mergeCell ref="N248:N249"/>
    <mergeCell ref="O248:O249"/>
    <mergeCell ref="P248:Q249"/>
    <mergeCell ref="R248:S249"/>
    <mergeCell ref="T248:U248"/>
    <mergeCell ref="V242:V244"/>
    <mergeCell ref="Y242:Y244"/>
    <mergeCell ref="A247:Y247"/>
    <mergeCell ref="A248:A249"/>
    <mergeCell ref="B248:B249"/>
    <mergeCell ref="C248:D249"/>
    <mergeCell ref="E248:F249"/>
    <mergeCell ref="G248:H248"/>
    <mergeCell ref="I248:I249"/>
    <mergeCell ref="J248:K248"/>
    <mergeCell ref="A242:A244"/>
    <mergeCell ref="B242:B244"/>
    <mergeCell ref="I242:I244"/>
    <mergeCell ref="L242:L244"/>
    <mergeCell ref="N242:N244"/>
    <mergeCell ref="O242:O244"/>
    <mergeCell ref="V236:V238"/>
    <mergeCell ref="Y236:Y238"/>
    <mergeCell ref="A239:A241"/>
    <mergeCell ref="B239:B241"/>
    <mergeCell ref="I239:I241"/>
    <mergeCell ref="L239:L241"/>
    <mergeCell ref="N239:N241"/>
    <mergeCell ref="O239:O241"/>
    <mergeCell ref="V239:V241"/>
    <mergeCell ref="Y239:Y241"/>
    <mergeCell ref="A236:A238"/>
    <mergeCell ref="B236:B238"/>
    <mergeCell ref="I236:I238"/>
    <mergeCell ref="L236:L238"/>
    <mergeCell ref="N236:N238"/>
    <mergeCell ref="O236:O238"/>
    <mergeCell ref="Y231:Y232"/>
    <mergeCell ref="A233:A235"/>
    <mergeCell ref="B233:B235"/>
    <mergeCell ref="I233:I235"/>
    <mergeCell ref="L233:L235"/>
    <mergeCell ref="N233:N235"/>
    <mergeCell ref="O233:O235"/>
    <mergeCell ref="V233:V235"/>
    <mergeCell ref="Y233:Y235"/>
    <mergeCell ref="O231:O232"/>
    <mergeCell ref="P231:Q232"/>
    <mergeCell ref="R231:S232"/>
    <mergeCell ref="T231:U231"/>
    <mergeCell ref="V231:V232"/>
    <mergeCell ref="W231:X231"/>
    <mergeCell ref="A230:Y230"/>
    <mergeCell ref="A231:A232"/>
    <mergeCell ref="B231:B232"/>
    <mergeCell ref="C231:D232"/>
    <mergeCell ref="E231:F232"/>
    <mergeCell ref="G231:H231"/>
    <mergeCell ref="I231:I232"/>
    <mergeCell ref="J231:K231"/>
    <mergeCell ref="L231:L232"/>
    <mergeCell ref="N231:N232"/>
    <mergeCell ref="V222:V224"/>
    <mergeCell ref="Y222:Y224"/>
    <mergeCell ref="A225:A227"/>
    <mergeCell ref="B225:B227"/>
    <mergeCell ref="I225:I227"/>
    <mergeCell ref="L225:L227"/>
    <mergeCell ref="N225:N227"/>
    <mergeCell ref="O225:O227"/>
    <mergeCell ref="V225:V227"/>
    <mergeCell ref="Y225:Y227"/>
    <mergeCell ref="A222:A224"/>
    <mergeCell ref="B222:B224"/>
    <mergeCell ref="I222:I224"/>
    <mergeCell ref="L222:L224"/>
    <mergeCell ref="N222:N224"/>
    <mergeCell ref="O222:O224"/>
    <mergeCell ref="Y216:Y218"/>
    <mergeCell ref="A219:A221"/>
    <mergeCell ref="B219:B221"/>
    <mergeCell ref="I219:I221"/>
    <mergeCell ref="L219:L221"/>
    <mergeCell ref="N219:N221"/>
    <mergeCell ref="O219:O221"/>
    <mergeCell ref="V219:V221"/>
    <mergeCell ref="Y219:Y221"/>
    <mergeCell ref="V214:V215"/>
    <mergeCell ref="W214:X214"/>
    <mergeCell ref="Y214:Y215"/>
    <mergeCell ref="A216:A218"/>
    <mergeCell ref="B216:B218"/>
    <mergeCell ref="I216:I218"/>
    <mergeCell ref="L216:L218"/>
    <mergeCell ref="N216:N218"/>
    <mergeCell ref="O216:O218"/>
    <mergeCell ref="V216:V218"/>
    <mergeCell ref="L214:L215"/>
    <mergeCell ref="N214:N215"/>
    <mergeCell ref="O214:O215"/>
    <mergeCell ref="P214:Q215"/>
    <mergeCell ref="R214:S215"/>
    <mergeCell ref="T214:U214"/>
    <mergeCell ref="V209:V211"/>
    <mergeCell ref="Y209:Y211"/>
    <mergeCell ref="A213:Y213"/>
    <mergeCell ref="A214:A215"/>
    <mergeCell ref="B214:B215"/>
    <mergeCell ref="C214:D215"/>
    <mergeCell ref="E214:F215"/>
    <mergeCell ref="G214:H214"/>
    <mergeCell ref="I214:I215"/>
    <mergeCell ref="J214:K214"/>
    <mergeCell ref="A209:A211"/>
    <mergeCell ref="B209:B211"/>
    <mergeCell ref="I209:I211"/>
    <mergeCell ref="L209:L211"/>
    <mergeCell ref="N209:N211"/>
    <mergeCell ref="O209:O211"/>
    <mergeCell ref="V203:V205"/>
    <mergeCell ref="Y203:Y205"/>
    <mergeCell ref="A206:A208"/>
    <mergeCell ref="B206:B208"/>
    <mergeCell ref="I206:I208"/>
    <mergeCell ref="L206:L208"/>
    <mergeCell ref="N206:N208"/>
    <mergeCell ref="O206:O208"/>
    <mergeCell ref="V206:V208"/>
    <mergeCell ref="Y206:Y208"/>
    <mergeCell ref="A203:A205"/>
    <mergeCell ref="B203:B205"/>
    <mergeCell ref="I203:I205"/>
    <mergeCell ref="L203:L205"/>
    <mergeCell ref="N203:N205"/>
    <mergeCell ref="O203:O205"/>
    <mergeCell ref="Y198:Y199"/>
    <mergeCell ref="A200:A202"/>
    <mergeCell ref="B200:B202"/>
    <mergeCell ref="I200:I202"/>
    <mergeCell ref="L200:L202"/>
    <mergeCell ref="N200:N202"/>
    <mergeCell ref="O200:O202"/>
    <mergeCell ref="V200:V202"/>
    <mergeCell ref="Y200:Y202"/>
    <mergeCell ref="O198:O199"/>
    <mergeCell ref="P198:Q199"/>
    <mergeCell ref="R198:S199"/>
    <mergeCell ref="T198:U198"/>
    <mergeCell ref="V198:V199"/>
    <mergeCell ref="W198:X198"/>
    <mergeCell ref="A197:Y197"/>
    <mergeCell ref="A198:A199"/>
    <mergeCell ref="B198:B199"/>
    <mergeCell ref="C198:D199"/>
    <mergeCell ref="E198:F199"/>
    <mergeCell ref="G198:H198"/>
    <mergeCell ref="I198:I199"/>
    <mergeCell ref="J198:K198"/>
    <mergeCell ref="L198:L199"/>
    <mergeCell ref="N198:N199"/>
    <mergeCell ref="V190:V192"/>
    <mergeCell ref="Y190:Y192"/>
    <mergeCell ref="A193:A195"/>
    <mergeCell ref="B193:B195"/>
    <mergeCell ref="I193:I195"/>
    <mergeCell ref="L193:L195"/>
    <mergeCell ref="N193:N195"/>
    <mergeCell ref="O193:O195"/>
    <mergeCell ref="V193:V195"/>
    <mergeCell ref="Y193:Y195"/>
    <mergeCell ref="A190:A192"/>
    <mergeCell ref="B190:B192"/>
    <mergeCell ref="I190:I192"/>
    <mergeCell ref="L190:L192"/>
    <mergeCell ref="N190:N192"/>
    <mergeCell ref="O190:O192"/>
    <mergeCell ref="Y184:Y186"/>
    <mergeCell ref="A187:A189"/>
    <mergeCell ref="B187:B189"/>
    <mergeCell ref="I187:I189"/>
    <mergeCell ref="L187:L189"/>
    <mergeCell ref="N187:N189"/>
    <mergeCell ref="O187:O189"/>
    <mergeCell ref="V187:V189"/>
    <mergeCell ref="Y187:Y189"/>
    <mergeCell ref="V182:V183"/>
    <mergeCell ref="W182:X182"/>
    <mergeCell ref="Y182:Y183"/>
    <mergeCell ref="A184:A186"/>
    <mergeCell ref="B184:B186"/>
    <mergeCell ref="I184:I186"/>
    <mergeCell ref="L184:L186"/>
    <mergeCell ref="N184:N186"/>
    <mergeCell ref="O184:O186"/>
    <mergeCell ref="V184:V186"/>
    <mergeCell ref="L182:L183"/>
    <mergeCell ref="N182:N183"/>
    <mergeCell ref="O182:O183"/>
    <mergeCell ref="P182:Q183"/>
    <mergeCell ref="R182:S183"/>
    <mergeCell ref="T182:U182"/>
    <mergeCell ref="V177:V179"/>
    <mergeCell ref="Y177:Y179"/>
    <mergeCell ref="A181:Y181"/>
    <mergeCell ref="A182:A183"/>
    <mergeCell ref="B182:B183"/>
    <mergeCell ref="C182:D183"/>
    <mergeCell ref="E182:F183"/>
    <mergeCell ref="G182:H182"/>
    <mergeCell ref="I182:I183"/>
    <mergeCell ref="J182:K182"/>
    <mergeCell ref="A177:A179"/>
    <mergeCell ref="B177:B179"/>
    <mergeCell ref="I177:I179"/>
    <mergeCell ref="L177:L179"/>
    <mergeCell ref="N177:N179"/>
    <mergeCell ref="O177:O179"/>
    <mergeCell ref="V171:V173"/>
    <mergeCell ref="Y171:Y173"/>
    <mergeCell ref="A174:A176"/>
    <mergeCell ref="B174:B176"/>
    <mergeCell ref="I174:I176"/>
    <mergeCell ref="L174:L176"/>
    <mergeCell ref="N174:N176"/>
    <mergeCell ref="O174:O176"/>
    <mergeCell ref="V174:V176"/>
    <mergeCell ref="Y174:Y176"/>
    <mergeCell ref="A171:A173"/>
    <mergeCell ref="B171:B173"/>
    <mergeCell ref="I171:I173"/>
    <mergeCell ref="L171:L173"/>
    <mergeCell ref="N171:N173"/>
    <mergeCell ref="O171:O173"/>
    <mergeCell ref="Y166:Y167"/>
    <mergeCell ref="A168:A170"/>
    <mergeCell ref="B168:B170"/>
    <mergeCell ref="I168:I170"/>
    <mergeCell ref="L168:L170"/>
    <mergeCell ref="N168:N170"/>
    <mergeCell ref="O168:O170"/>
    <mergeCell ref="V168:V170"/>
    <mergeCell ref="Y168:Y170"/>
    <mergeCell ref="O166:O167"/>
    <mergeCell ref="P166:Q167"/>
    <mergeCell ref="R166:S167"/>
    <mergeCell ref="T166:U166"/>
    <mergeCell ref="V166:V167"/>
    <mergeCell ref="W166:X166"/>
    <mergeCell ref="A165:Y165"/>
    <mergeCell ref="A166:A167"/>
    <mergeCell ref="B166:B167"/>
    <mergeCell ref="C166:D167"/>
    <mergeCell ref="E166:F167"/>
    <mergeCell ref="G166:H166"/>
    <mergeCell ref="I166:I167"/>
    <mergeCell ref="J166:K166"/>
    <mergeCell ref="L166:L167"/>
    <mergeCell ref="N166:N167"/>
    <mergeCell ref="V158:V160"/>
    <mergeCell ref="Y158:Y160"/>
    <mergeCell ref="A161:A163"/>
    <mergeCell ref="B161:B163"/>
    <mergeCell ref="I161:I163"/>
    <mergeCell ref="L161:L163"/>
    <mergeCell ref="N161:N163"/>
    <mergeCell ref="O161:O163"/>
    <mergeCell ref="V161:V163"/>
    <mergeCell ref="Y161:Y163"/>
    <mergeCell ref="A158:A160"/>
    <mergeCell ref="B158:B160"/>
    <mergeCell ref="I158:I160"/>
    <mergeCell ref="L158:L160"/>
    <mergeCell ref="N158:N160"/>
    <mergeCell ref="O158:O160"/>
    <mergeCell ref="Y152:Y154"/>
    <mergeCell ref="A155:A157"/>
    <mergeCell ref="B155:B157"/>
    <mergeCell ref="I155:I157"/>
    <mergeCell ref="L155:L157"/>
    <mergeCell ref="N155:N157"/>
    <mergeCell ref="O155:O157"/>
    <mergeCell ref="V155:V157"/>
    <mergeCell ref="Y155:Y157"/>
    <mergeCell ref="V150:V151"/>
    <mergeCell ref="W150:X150"/>
    <mergeCell ref="Y150:Y151"/>
    <mergeCell ref="A152:A154"/>
    <mergeCell ref="B152:B154"/>
    <mergeCell ref="I152:I154"/>
    <mergeCell ref="L152:L154"/>
    <mergeCell ref="N152:N154"/>
    <mergeCell ref="O152:O154"/>
    <mergeCell ref="V152:V154"/>
    <mergeCell ref="L150:L151"/>
    <mergeCell ref="N150:N151"/>
    <mergeCell ref="O150:O151"/>
    <mergeCell ref="P150:Q151"/>
    <mergeCell ref="R150:S151"/>
    <mergeCell ref="T150:U150"/>
    <mergeCell ref="V145:V147"/>
    <mergeCell ref="Y145:Y147"/>
    <mergeCell ref="A149:Y149"/>
    <mergeCell ref="A150:A151"/>
    <mergeCell ref="B150:B151"/>
    <mergeCell ref="C150:D151"/>
    <mergeCell ref="E150:F151"/>
    <mergeCell ref="G150:H150"/>
    <mergeCell ref="I150:I151"/>
    <mergeCell ref="J150:K150"/>
    <mergeCell ref="A145:A147"/>
    <mergeCell ref="B145:B147"/>
    <mergeCell ref="I145:I147"/>
    <mergeCell ref="L145:L147"/>
    <mergeCell ref="N145:N147"/>
    <mergeCell ref="O145:O147"/>
    <mergeCell ref="V139:V141"/>
    <mergeCell ref="Y139:Y141"/>
    <mergeCell ref="A142:A144"/>
    <mergeCell ref="B142:B144"/>
    <mergeCell ref="I142:I144"/>
    <mergeCell ref="L142:L144"/>
    <mergeCell ref="N142:N144"/>
    <mergeCell ref="O142:O144"/>
    <mergeCell ref="V142:V144"/>
    <mergeCell ref="Y142:Y144"/>
    <mergeCell ref="A139:A141"/>
    <mergeCell ref="B139:B141"/>
    <mergeCell ref="I139:I141"/>
    <mergeCell ref="L139:L141"/>
    <mergeCell ref="N139:N141"/>
    <mergeCell ref="O139:O141"/>
    <mergeCell ref="Y134:Y135"/>
    <mergeCell ref="A136:A138"/>
    <mergeCell ref="B136:B138"/>
    <mergeCell ref="I136:I138"/>
    <mergeCell ref="L136:L138"/>
    <mergeCell ref="N136:N138"/>
    <mergeCell ref="O136:O138"/>
    <mergeCell ref="V136:V138"/>
    <mergeCell ref="Y136:Y138"/>
    <mergeCell ref="O134:O135"/>
    <mergeCell ref="P134:Q135"/>
    <mergeCell ref="R134:S135"/>
    <mergeCell ref="T134:U134"/>
    <mergeCell ref="V134:V135"/>
    <mergeCell ref="W134:X134"/>
    <mergeCell ref="A133:Y133"/>
    <mergeCell ref="A134:A135"/>
    <mergeCell ref="B134:B135"/>
    <mergeCell ref="C134:D135"/>
    <mergeCell ref="E134:F135"/>
    <mergeCell ref="G134:H134"/>
    <mergeCell ref="I134:I135"/>
    <mergeCell ref="J134:K134"/>
    <mergeCell ref="L134:L135"/>
    <mergeCell ref="N134:N135"/>
    <mergeCell ref="V126:V128"/>
    <mergeCell ref="Y126:Y128"/>
    <mergeCell ref="A129:A131"/>
    <mergeCell ref="B129:B131"/>
    <mergeCell ref="I129:I131"/>
    <mergeCell ref="L129:L131"/>
    <mergeCell ref="N129:N131"/>
    <mergeCell ref="O129:O131"/>
    <mergeCell ref="V129:V131"/>
    <mergeCell ref="Y129:Y131"/>
    <mergeCell ref="A126:A128"/>
    <mergeCell ref="B126:B128"/>
    <mergeCell ref="I126:I128"/>
    <mergeCell ref="L126:L128"/>
    <mergeCell ref="N126:N128"/>
    <mergeCell ref="O126:O128"/>
    <mergeCell ref="Y120:Y122"/>
    <mergeCell ref="A123:A125"/>
    <mergeCell ref="B123:B125"/>
    <mergeCell ref="I123:I125"/>
    <mergeCell ref="L123:L125"/>
    <mergeCell ref="N123:N125"/>
    <mergeCell ref="O123:O125"/>
    <mergeCell ref="V123:V125"/>
    <mergeCell ref="Y123:Y125"/>
    <mergeCell ref="V118:V119"/>
    <mergeCell ref="W118:X118"/>
    <mergeCell ref="Y118:Y119"/>
    <mergeCell ref="A120:A122"/>
    <mergeCell ref="B120:B122"/>
    <mergeCell ref="I120:I122"/>
    <mergeCell ref="L120:L122"/>
    <mergeCell ref="N120:N122"/>
    <mergeCell ref="O120:O122"/>
    <mergeCell ref="V120:V122"/>
    <mergeCell ref="L118:L119"/>
    <mergeCell ref="N118:N119"/>
    <mergeCell ref="O118:O119"/>
    <mergeCell ref="P118:Q119"/>
    <mergeCell ref="R118:S119"/>
    <mergeCell ref="T118:U118"/>
    <mergeCell ref="V113:V115"/>
    <mergeCell ref="Y113:Y115"/>
    <mergeCell ref="A117:Y117"/>
    <mergeCell ref="A118:A119"/>
    <mergeCell ref="B118:B119"/>
    <mergeCell ref="C118:D119"/>
    <mergeCell ref="E118:F119"/>
    <mergeCell ref="G118:H118"/>
    <mergeCell ref="I118:I119"/>
    <mergeCell ref="J118:K118"/>
    <mergeCell ref="A113:A115"/>
    <mergeCell ref="B113:B115"/>
    <mergeCell ref="I113:I115"/>
    <mergeCell ref="L113:L115"/>
    <mergeCell ref="N113:N115"/>
    <mergeCell ref="O113:O115"/>
    <mergeCell ref="V107:V109"/>
    <mergeCell ref="Y107:Y109"/>
    <mergeCell ref="A110:A112"/>
    <mergeCell ref="B110:B112"/>
    <mergeCell ref="I110:I112"/>
    <mergeCell ref="L110:L112"/>
    <mergeCell ref="N110:N112"/>
    <mergeCell ref="O110:O112"/>
    <mergeCell ref="V110:V112"/>
    <mergeCell ref="Y110:Y112"/>
    <mergeCell ref="A107:A109"/>
    <mergeCell ref="B107:B109"/>
    <mergeCell ref="I107:I109"/>
    <mergeCell ref="L107:L109"/>
    <mergeCell ref="N107:N109"/>
    <mergeCell ref="O107:O109"/>
    <mergeCell ref="Y102:Y103"/>
    <mergeCell ref="A104:A106"/>
    <mergeCell ref="B104:B106"/>
    <mergeCell ref="I104:I106"/>
    <mergeCell ref="L104:L106"/>
    <mergeCell ref="N104:N106"/>
    <mergeCell ref="O104:O106"/>
    <mergeCell ref="V104:V106"/>
    <mergeCell ref="Y104:Y106"/>
    <mergeCell ref="O102:O103"/>
    <mergeCell ref="P102:Q103"/>
    <mergeCell ref="R102:S103"/>
    <mergeCell ref="T102:U102"/>
    <mergeCell ref="V102:V103"/>
    <mergeCell ref="W102:X102"/>
    <mergeCell ref="A101:Y101"/>
    <mergeCell ref="A102:A103"/>
    <mergeCell ref="B102:B103"/>
    <mergeCell ref="C102:D103"/>
    <mergeCell ref="E102:F103"/>
    <mergeCell ref="G102:H102"/>
    <mergeCell ref="I102:I103"/>
    <mergeCell ref="J102:K102"/>
    <mergeCell ref="L102:L103"/>
    <mergeCell ref="N102:N103"/>
    <mergeCell ref="V94:V96"/>
    <mergeCell ref="Y94:Y96"/>
    <mergeCell ref="A97:A99"/>
    <mergeCell ref="B97:B99"/>
    <mergeCell ref="I97:I99"/>
    <mergeCell ref="L97:L99"/>
    <mergeCell ref="N97:N99"/>
    <mergeCell ref="O97:O99"/>
    <mergeCell ref="V97:V99"/>
    <mergeCell ref="Y97:Y99"/>
    <mergeCell ref="A94:A96"/>
    <mergeCell ref="B94:B96"/>
    <mergeCell ref="I94:I96"/>
    <mergeCell ref="L94:L96"/>
    <mergeCell ref="N94:N96"/>
    <mergeCell ref="O94:O96"/>
    <mergeCell ref="Y88:Y90"/>
    <mergeCell ref="A91:A93"/>
    <mergeCell ref="B91:B93"/>
    <mergeCell ref="I91:I93"/>
    <mergeCell ref="L91:L93"/>
    <mergeCell ref="N91:N93"/>
    <mergeCell ref="O91:O93"/>
    <mergeCell ref="V91:V93"/>
    <mergeCell ref="Y91:Y93"/>
    <mergeCell ref="V86:V87"/>
    <mergeCell ref="W86:X86"/>
    <mergeCell ref="Y86:Y87"/>
    <mergeCell ref="A88:A90"/>
    <mergeCell ref="B88:B90"/>
    <mergeCell ref="I88:I90"/>
    <mergeCell ref="L88:L90"/>
    <mergeCell ref="N88:N90"/>
    <mergeCell ref="O88:O90"/>
    <mergeCell ref="V88:V90"/>
    <mergeCell ref="L86:L87"/>
    <mergeCell ref="N86:N87"/>
    <mergeCell ref="O86:O87"/>
    <mergeCell ref="P86:Q87"/>
    <mergeCell ref="R86:S87"/>
    <mergeCell ref="T86:U86"/>
    <mergeCell ref="V81:V83"/>
    <mergeCell ref="Y81:Y83"/>
    <mergeCell ref="A85:Y85"/>
    <mergeCell ref="A86:A87"/>
    <mergeCell ref="B86:B87"/>
    <mergeCell ref="C86:D87"/>
    <mergeCell ref="E86:F87"/>
    <mergeCell ref="G86:H86"/>
    <mergeCell ref="I86:I87"/>
    <mergeCell ref="J86:K86"/>
    <mergeCell ref="A81:A83"/>
    <mergeCell ref="B81:B83"/>
    <mergeCell ref="I81:I83"/>
    <mergeCell ref="L81:L83"/>
    <mergeCell ref="N81:N83"/>
    <mergeCell ref="O81:O83"/>
    <mergeCell ref="V75:V77"/>
    <mergeCell ref="Y75:Y77"/>
    <mergeCell ref="A78:A80"/>
    <mergeCell ref="B78:B80"/>
    <mergeCell ref="I78:I80"/>
    <mergeCell ref="L78:L80"/>
    <mergeCell ref="N78:N80"/>
    <mergeCell ref="O78:O80"/>
    <mergeCell ref="V78:V80"/>
    <mergeCell ref="Y78:Y80"/>
    <mergeCell ref="A75:A77"/>
    <mergeCell ref="B75:B77"/>
    <mergeCell ref="I75:I77"/>
    <mergeCell ref="L75:L77"/>
    <mergeCell ref="N75:N77"/>
    <mergeCell ref="O75:O77"/>
    <mergeCell ref="Y70:Y71"/>
    <mergeCell ref="A72:A74"/>
    <mergeCell ref="B72:B74"/>
    <mergeCell ref="I72:I74"/>
    <mergeCell ref="L72:L74"/>
    <mergeCell ref="N72:N74"/>
    <mergeCell ref="O72:O74"/>
    <mergeCell ref="V72:V74"/>
    <mergeCell ref="Y72:Y74"/>
    <mergeCell ref="O70:O71"/>
    <mergeCell ref="P70:Q71"/>
    <mergeCell ref="R70:S71"/>
    <mergeCell ref="T70:U70"/>
    <mergeCell ref="V70:V71"/>
    <mergeCell ref="W70:X70"/>
    <mergeCell ref="A69:Y69"/>
    <mergeCell ref="A70:A71"/>
    <mergeCell ref="B70:B71"/>
    <mergeCell ref="C70:D71"/>
    <mergeCell ref="E70:F71"/>
    <mergeCell ref="G70:H70"/>
    <mergeCell ref="I70:I71"/>
    <mergeCell ref="J70:K70"/>
    <mergeCell ref="L70:L71"/>
    <mergeCell ref="N70:N71"/>
    <mergeCell ref="V61:V63"/>
    <mergeCell ref="Y61:Y63"/>
    <mergeCell ref="A64:A66"/>
    <mergeCell ref="B64:B66"/>
    <mergeCell ref="I64:I66"/>
    <mergeCell ref="L64:L66"/>
    <mergeCell ref="N64:N66"/>
    <mergeCell ref="O64:O66"/>
    <mergeCell ref="V64:V66"/>
    <mergeCell ref="Y64:Y66"/>
    <mergeCell ref="A61:A63"/>
    <mergeCell ref="B61:B63"/>
    <mergeCell ref="I61:I63"/>
    <mergeCell ref="L61:L63"/>
    <mergeCell ref="N61:N63"/>
    <mergeCell ref="O61:O63"/>
    <mergeCell ref="Y55:Y57"/>
    <mergeCell ref="A58:A60"/>
    <mergeCell ref="B58:B60"/>
    <mergeCell ref="I58:I60"/>
    <mergeCell ref="L58:L60"/>
    <mergeCell ref="N58:N60"/>
    <mergeCell ref="O58:O60"/>
    <mergeCell ref="V58:V60"/>
    <mergeCell ref="Y58:Y60"/>
    <mergeCell ref="V53:V54"/>
    <mergeCell ref="W53:X53"/>
    <mergeCell ref="Y53:Y54"/>
    <mergeCell ref="A55:A57"/>
    <mergeCell ref="B55:B57"/>
    <mergeCell ref="I55:I57"/>
    <mergeCell ref="L55:L57"/>
    <mergeCell ref="N55:N57"/>
    <mergeCell ref="O55:O57"/>
    <mergeCell ref="V55:V57"/>
    <mergeCell ref="L53:L54"/>
    <mergeCell ref="N53:N54"/>
    <mergeCell ref="O53:O54"/>
    <mergeCell ref="P53:Q54"/>
    <mergeCell ref="R53:S54"/>
    <mergeCell ref="T53:U53"/>
    <mergeCell ref="V47:V49"/>
    <mergeCell ref="Y47:Y49"/>
    <mergeCell ref="A52:Y52"/>
    <mergeCell ref="A53:A54"/>
    <mergeCell ref="B53:B54"/>
    <mergeCell ref="C53:D54"/>
    <mergeCell ref="E53:F54"/>
    <mergeCell ref="G53:H53"/>
    <mergeCell ref="I53:I54"/>
    <mergeCell ref="J53:K53"/>
    <mergeCell ref="A47:A49"/>
    <mergeCell ref="B47:B49"/>
    <mergeCell ref="I47:I49"/>
    <mergeCell ref="L47:L49"/>
    <mergeCell ref="N47:N49"/>
    <mergeCell ref="O47:O49"/>
    <mergeCell ref="V41:V43"/>
    <mergeCell ref="Y41:Y43"/>
    <mergeCell ref="A44:A46"/>
    <mergeCell ref="B44:B46"/>
    <mergeCell ref="I44:I46"/>
    <mergeCell ref="L44:L46"/>
    <mergeCell ref="N44:N46"/>
    <mergeCell ref="O44:O46"/>
    <mergeCell ref="V44:V46"/>
    <mergeCell ref="Y44:Y46"/>
    <mergeCell ref="A41:A43"/>
    <mergeCell ref="B41:B43"/>
    <mergeCell ref="I41:I43"/>
    <mergeCell ref="L41:L43"/>
    <mergeCell ref="N41:N43"/>
    <mergeCell ref="O41:O43"/>
    <mergeCell ref="Y36:Y37"/>
    <mergeCell ref="A38:A40"/>
    <mergeCell ref="B38:B40"/>
    <mergeCell ref="I38:I40"/>
    <mergeCell ref="L38:L40"/>
    <mergeCell ref="N38:N40"/>
    <mergeCell ref="O38:O40"/>
    <mergeCell ref="V38:V40"/>
    <mergeCell ref="Y38:Y40"/>
    <mergeCell ref="O36:O37"/>
    <mergeCell ref="P36:Q37"/>
    <mergeCell ref="R36:S37"/>
    <mergeCell ref="T36:U36"/>
    <mergeCell ref="V36:V37"/>
    <mergeCell ref="W36:X36"/>
    <mergeCell ref="A35:Y35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V27:V29"/>
    <mergeCell ref="Y27:Y29"/>
    <mergeCell ref="A30:A32"/>
    <mergeCell ref="B30:B32"/>
    <mergeCell ref="I30:I32"/>
    <mergeCell ref="L30:L32"/>
    <mergeCell ref="N30:N32"/>
    <mergeCell ref="O30:O32"/>
    <mergeCell ref="V30:V32"/>
    <mergeCell ref="Y30:Y32"/>
    <mergeCell ref="A27:A29"/>
    <mergeCell ref="B27:B29"/>
    <mergeCell ref="I27:I29"/>
    <mergeCell ref="L27:L29"/>
    <mergeCell ref="N27:N29"/>
    <mergeCell ref="O27:O29"/>
    <mergeCell ref="Y21:Y23"/>
    <mergeCell ref="A24:A26"/>
    <mergeCell ref="B24:B26"/>
    <mergeCell ref="I24:I26"/>
    <mergeCell ref="L24:L26"/>
    <mergeCell ref="N24:N26"/>
    <mergeCell ref="O24:O26"/>
    <mergeCell ref="V24:V26"/>
    <mergeCell ref="Y24:Y26"/>
    <mergeCell ref="V19:V20"/>
    <mergeCell ref="W19:X19"/>
    <mergeCell ref="Y19:Y20"/>
    <mergeCell ref="A21:A23"/>
    <mergeCell ref="B21:B23"/>
    <mergeCell ref="I21:I23"/>
    <mergeCell ref="L21:L23"/>
    <mergeCell ref="N21:N23"/>
    <mergeCell ref="O21:O23"/>
    <mergeCell ref="V21:V23"/>
    <mergeCell ref="L19:L20"/>
    <mergeCell ref="N19:N20"/>
    <mergeCell ref="O19:O20"/>
    <mergeCell ref="P19:Q20"/>
    <mergeCell ref="R19:S20"/>
    <mergeCell ref="T19:U19"/>
    <mergeCell ref="V13:V15"/>
    <mergeCell ref="Y13:Y15"/>
    <mergeCell ref="A18:Y18"/>
    <mergeCell ref="A19:A20"/>
    <mergeCell ref="B19:B20"/>
    <mergeCell ref="C19:D20"/>
    <mergeCell ref="E19:F20"/>
    <mergeCell ref="G19:H19"/>
    <mergeCell ref="I19:I20"/>
    <mergeCell ref="J19:K19"/>
    <mergeCell ref="A13:A15"/>
    <mergeCell ref="B13:B15"/>
    <mergeCell ref="I13:I15"/>
    <mergeCell ref="L13:L15"/>
    <mergeCell ref="N13:N15"/>
    <mergeCell ref="O13:O15"/>
    <mergeCell ref="V7:V9"/>
    <mergeCell ref="Y7:Y9"/>
    <mergeCell ref="A10:A12"/>
    <mergeCell ref="B10:B12"/>
    <mergeCell ref="I10:I12"/>
    <mergeCell ref="L10:L12"/>
    <mergeCell ref="N10:N12"/>
    <mergeCell ref="O10:O12"/>
    <mergeCell ref="V10:V12"/>
    <mergeCell ref="Y10:Y12"/>
    <mergeCell ref="A7:A9"/>
    <mergeCell ref="B7:B9"/>
    <mergeCell ref="I7:I9"/>
    <mergeCell ref="L7:L9"/>
    <mergeCell ref="N7:N9"/>
    <mergeCell ref="O7:O9"/>
    <mergeCell ref="Y2:Y3"/>
    <mergeCell ref="A4:A6"/>
    <mergeCell ref="B4:B6"/>
    <mergeCell ref="I4:I6"/>
    <mergeCell ref="L4:L6"/>
    <mergeCell ref="N4:N6"/>
    <mergeCell ref="O4:O6"/>
    <mergeCell ref="V4:V6"/>
    <mergeCell ref="Y4:Y6"/>
    <mergeCell ref="O2:O3"/>
    <mergeCell ref="P2:Q3"/>
    <mergeCell ref="R2:S3"/>
    <mergeCell ref="T2:U2"/>
    <mergeCell ref="V2:V3"/>
    <mergeCell ref="W2:X2"/>
    <mergeCell ref="A1:Y1"/>
    <mergeCell ref="A2:A3"/>
    <mergeCell ref="B2:B3"/>
    <mergeCell ref="C2:D3"/>
    <mergeCell ref="E2:F3"/>
    <mergeCell ref="G2:H2"/>
    <mergeCell ref="I2:I3"/>
    <mergeCell ref="J2:K2"/>
    <mergeCell ref="L2:L3"/>
    <mergeCell ref="N2:N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Neil Kao (高紹閔)</cp:lastModifiedBy>
  <cp:revision/>
  <dcterms:created xsi:type="dcterms:W3CDTF">2014-04-03T16:46:49Z</dcterms:created>
  <dcterms:modified xsi:type="dcterms:W3CDTF">2025-11-16T08:45:33Z</dcterms:modified>
  <cp:category/>
  <cp:contentStatus/>
</cp:coreProperties>
</file>